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pects-Impacts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1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F4E79"/>
      <sz val="14"/>
    </font>
    <font>
      <name val="Arial"/>
      <charset val="1"/>
      <family val="0"/>
      <i val="1"/>
      <color rgb="FF595959"/>
      <sz val="9"/>
    </font>
    <font>
      <name val="Arial"/>
      <charset val="1"/>
      <family val="0"/>
      <b val="1"/>
      <color rgb="FF1F4E79"/>
      <sz val="9"/>
    </font>
    <font>
      <name val="Arial"/>
      <charset val="1"/>
      <family val="0"/>
      <b val="1"/>
      <color rgb="FFC00000"/>
      <sz val="9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222222"/>
      <sz val="10"/>
    </font>
    <font>
      <name val="Arial"/>
      <charset val="1"/>
      <family val="0"/>
      <b val="1"/>
      <color rgb="FFC00000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6FB"/>
        <bgColor rgb="FFFFFFFF"/>
      </patternFill>
    </fill>
  </fills>
  <borders count="2">
    <border>
      <left/>
      <right/>
      <top/>
      <bottom/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thin">
        <color rgb="FFBDD7EE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6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8" fillId="2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3" borderId="1" applyAlignment="1" pivotButton="0" quotePrefix="0" xfId="0">
      <alignment horizontal="left" vertical="center" wrapText="1"/>
    </xf>
    <xf numFmtId="0" fontId="9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8" fillId="2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3" borderId="1" applyAlignment="1" pivotButton="0" quotePrefix="0" xfId="0">
      <alignment horizontal="left" vertical="center" wrapText="1"/>
    </xf>
    <xf numFmtId="0" fontId="9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6FB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222222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M11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5" customWidth="1" style="13" min="1" max="1"/>
    <col width="22" customWidth="1" style="13" min="2" max="2"/>
    <col width="16" customWidth="1" style="13" min="3" max="3"/>
    <col width="24" customWidth="1" style="13" min="4" max="5"/>
    <col width="12" customWidth="1" style="13" min="6" max="6"/>
    <col width="10" customWidth="1" style="13" min="7" max="7"/>
    <col width="11" customWidth="1" style="13" min="8" max="8"/>
    <col width="9" customWidth="1" style="13" min="9" max="9"/>
    <col width="11" customWidth="1" style="13" min="10" max="10"/>
    <col width="22" customWidth="1" style="13" min="11" max="11"/>
    <col width="24" customWidth="1" style="13" min="12" max="12"/>
    <col width="14" customWidth="1" style="13" min="13" max="13"/>
  </cols>
  <sheetData>
    <row r="1" ht="21.75" customHeight="1" s="14">
      <c r="A1" s="15" t="inlineStr">
        <is>
          <t>Registre des aspects et impacts environnementaux (§6.1.2)</t>
        </is>
      </c>
    </row>
    <row r="2" ht="15" customHeight="1" s="14">
      <c r="A2" s="16" t="inlineStr">
        <is>
          <t>S-ASP-001 · Révision 1.0 · Édité par HEMC · hem-consulting.com · Confidentiel</t>
        </is>
      </c>
    </row>
    <row r="3" ht="15" customHeight="1" s="14">
      <c r="L3" s="17" t="inlineStr">
        <is>
          <t>Seuil significativité :</t>
        </is>
      </c>
      <c r="M3" s="18" t="n">
        <v>9</v>
      </c>
    </row>
    <row r="4" ht="30" customHeight="1" s="14">
      <c r="A4" s="19" t="inlineStr">
        <is>
          <t>N°</t>
        </is>
      </c>
      <c r="B4" s="19" t="inlineStr">
        <is>
          <t>Processus / activité</t>
        </is>
      </c>
      <c r="C4" s="19" t="inlineStr">
        <is>
          <t>Étape cycle de vie</t>
        </is>
      </c>
      <c r="D4" s="19" t="inlineStr">
        <is>
          <t>Aspect environnemental</t>
        </is>
      </c>
      <c r="E4" s="19" t="inlineStr">
        <is>
          <t>Impact environnemental</t>
        </is>
      </c>
      <c r="F4" s="19" t="inlineStr">
        <is>
          <t>Condition (N/A/U)</t>
        </is>
      </c>
      <c r="G4" s="19" t="inlineStr">
        <is>
          <t>Gravité (1-4)</t>
        </is>
      </c>
      <c r="H4" s="19" t="inlineStr">
        <is>
          <t>Probabilité (1-4)</t>
        </is>
      </c>
      <c r="I4" s="19" t="inlineStr">
        <is>
          <t>Criticité</t>
        </is>
      </c>
      <c r="J4" s="19" t="inlineStr">
        <is>
          <t>Significatif</t>
        </is>
      </c>
      <c r="K4" s="19" t="inlineStr">
        <is>
          <t>Obligation de conformité</t>
        </is>
      </c>
      <c r="L4" s="19" t="inlineStr">
        <is>
          <t>Maîtrise / objectif</t>
        </is>
      </c>
      <c r="M4" s="19" t="inlineStr">
        <is>
          <t>Pilote</t>
        </is>
      </c>
    </row>
    <row r="5" ht="27.75" customHeight="1" s="14">
      <c r="A5" s="20" t="n">
        <v>1</v>
      </c>
      <c r="B5" s="21" t="inlineStr">
        <is>
          <t>PC-OPS Production</t>
        </is>
      </c>
      <c r="C5" s="21" t="inlineStr">
        <is>
          <t>Production</t>
        </is>
      </c>
      <c r="D5" s="21" t="inlineStr">
        <is>
          <t>Consommation d'énergie</t>
        </is>
      </c>
      <c r="E5" s="21" t="inlineStr">
        <is>
          <t>Épuisement ressources / GES</t>
        </is>
      </c>
      <c r="F5" s="21" t="inlineStr">
        <is>
          <t>Normale</t>
        </is>
      </c>
      <c r="G5" s="21" t="n">
        <v>3</v>
      </c>
      <c r="H5" s="21" t="n">
        <v>4</v>
      </c>
      <c r="I5" s="21">
        <f>G5*H5</f>
        <v/>
      </c>
      <c r="J5" s="22">
        <f>IF(I5&gt;=$M$3,"Oui","Non")</f>
        <v/>
      </c>
      <c r="K5" s="21" t="inlineStr">
        <is>
          <t>Réglementation efficacité énergétique</t>
        </is>
      </c>
      <c r="L5" s="21" t="inlineStr">
        <is>
          <t>Suivi &amp; réduction (PS-RES)</t>
        </is>
      </c>
      <c r="M5" s="21" t="inlineStr">
        <is>
          <t>Resp. env.</t>
        </is>
      </c>
    </row>
    <row r="6" ht="27.75" customHeight="1" s="14">
      <c r="A6" s="23" t="n">
        <v>2</v>
      </c>
      <c r="B6" s="24" t="inlineStr">
        <is>
          <t>PS-RES Déchets</t>
        </is>
      </c>
      <c r="C6" s="24" t="inlineStr">
        <is>
          <t>Fin de vie</t>
        </is>
      </c>
      <c r="D6" s="24" t="inlineStr">
        <is>
          <t>Production de déchets dangereux</t>
        </is>
      </c>
      <c r="E6" s="24" t="inlineStr">
        <is>
          <t>Pollution sol/eau</t>
        </is>
      </c>
      <c r="F6" s="24" t="inlineStr">
        <is>
          <t>Normale</t>
        </is>
      </c>
      <c r="G6" s="24" t="n">
        <v>4</v>
      </c>
      <c r="H6" s="24" t="n">
        <v>3</v>
      </c>
      <c r="I6" s="24">
        <f>G6*H6</f>
        <v/>
      </c>
      <c r="J6" s="25">
        <f>IF(I6&gt;=$M$3,"Oui","Non")</f>
        <v/>
      </c>
      <c r="K6" s="24" t="inlineStr">
        <is>
          <t>Réglementation environnementale</t>
        </is>
      </c>
      <c r="L6" s="24" t="inlineStr">
        <is>
          <t>Tri &amp; filière agréée</t>
        </is>
      </c>
      <c r="M6" s="24" t="inlineStr">
        <is>
          <t>Exploitation</t>
        </is>
      </c>
    </row>
    <row r="7" ht="27.75" customHeight="1" s="14">
      <c r="A7" s="20" t="n">
        <v>3</v>
      </c>
      <c r="B7" s="21" t="inlineStr">
        <is>
          <t>PC-OPS Nettoyage</t>
        </is>
      </c>
      <c r="C7" s="21" t="inlineStr">
        <is>
          <t>Utilisation</t>
        </is>
      </c>
      <c r="D7" s="21" t="inlineStr">
        <is>
          <t>Rejet d'effluents aqueux</t>
        </is>
      </c>
      <c r="E7" s="21" t="inlineStr">
        <is>
          <t>Pollution de l'eau</t>
        </is>
      </c>
      <c r="F7" s="21" t="inlineStr">
        <is>
          <t>Normale</t>
        </is>
      </c>
      <c r="G7" s="21" t="n">
        <v>3</v>
      </c>
      <c r="H7" s="21" t="n">
        <v>3</v>
      </c>
      <c r="I7" s="21">
        <f>G7*H7</f>
        <v/>
      </c>
      <c r="J7" s="22">
        <f>IF(I7&gt;=$M$3,"Oui","Non")</f>
        <v/>
      </c>
      <c r="K7" s="21" t="inlineStr">
        <is>
          <t>Arrêté d'autorisation environnementale</t>
        </is>
      </c>
      <c r="L7" s="21" t="inlineStr">
        <is>
          <t>Traitement avant rejet</t>
        </is>
      </c>
      <c r="M7" s="21" t="inlineStr">
        <is>
          <t>Exploitation</t>
        </is>
      </c>
    </row>
    <row r="8" ht="27.75" customHeight="1" s="14">
      <c r="A8" s="23" t="n">
        <v>4</v>
      </c>
      <c r="B8" s="24" t="inlineStr">
        <is>
          <t>PC-URG Stockage</t>
        </is>
      </c>
      <c r="C8" s="24" t="inlineStr">
        <is>
          <t>Utilisation</t>
        </is>
      </c>
      <c r="D8" s="24" t="inlineStr">
        <is>
          <t>Déversement accidentel</t>
        </is>
      </c>
      <c r="E8" s="24" t="inlineStr">
        <is>
          <t>Pollution sol/eau</t>
        </is>
      </c>
      <c r="F8" s="24" t="inlineStr">
        <is>
          <t>Urgence</t>
        </is>
      </c>
      <c r="G8" s="24" t="n">
        <v>4</v>
      </c>
      <c r="H8" s="24" t="n">
        <v>2</v>
      </c>
      <c r="I8" s="24">
        <f>G8*H8</f>
        <v/>
      </c>
      <c r="J8" s="25">
        <f>IF(I8&gt;=$M$3,"Oui","Non")</f>
        <v/>
      </c>
      <c r="K8" s="24" t="inlineStr">
        <is>
          <t>Réglementation environnementale</t>
        </is>
      </c>
      <c r="L8" s="24" t="inlineStr">
        <is>
          <t>Rétention + plan d'urgence</t>
        </is>
      </c>
      <c r="M8" s="24" t="inlineStr">
        <is>
          <t>HSE</t>
        </is>
      </c>
    </row>
    <row r="9" ht="27.75" customHeight="1" s="14">
      <c r="A9" s="20" t="n">
        <v>5</v>
      </c>
      <c r="B9" s="21" t="inlineStr">
        <is>
          <t>PS-ACH Approvisionnement</t>
        </is>
      </c>
      <c r="C9" s="21" t="inlineStr">
        <is>
          <t>Amont</t>
        </is>
      </c>
      <c r="D9" s="21" t="inlineStr">
        <is>
          <t>Empreinte matières premières</t>
        </is>
      </c>
      <c r="E9" s="21" t="inlineStr">
        <is>
          <t>Épuisement ressources</t>
        </is>
      </c>
      <c r="F9" s="21" t="inlineStr">
        <is>
          <t>Normale</t>
        </is>
      </c>
      <c r="G9" s="21" t="n">
        <v>2</v>
      </c>
      <c r="H9" s="21" t="n">
        <v>3</v>
      </c>
      <c r="I9" s="21">
        <f>G9*H9</f>
        <v/>
      </c>
      <c r="J9" s="22">
        <f>IF(I9&gt;=$M$3,"Oui","Non")</f>
        <v/>
      </c>
      <c r="K9" s="21" t="inlineStr">
        <is>
          <t>-</t>
        </is>
      </c>
      <c r="L9" s="21" t="inlineStr">
        <is>
          <t>Critères d'achat (PS-ACH)</t>
        </is>
      </c>
      <c r="M9" s="21" t="inlineStr">
        <is>
          <t>Achats</t>
        </is>
      </c>
    </row>
    <row r="10"/>
    <row r="11" ht="15" customHeight="1" s="14">
      <c r="A11" s="16" t="inlineStr">
        <is>
          <t>Cotation 1 (faible) à 4 (fort). Criticité = Gravité × Probabilité. Aspect significatif si Criticité ≥ seuil (cellule M3, modifiable). Condition : N=normale, A=anormale, U=urgence.</t>
        </is>
      </c>
    </row>
  </sheetData>
  <mergeCells count="3">
    <mergeCell ref="A2:M2"/>
    <mergeCell ref="A11:M11"/>
    <mergeCell ref="A1:M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Hub Engineering Management Consulting</dc:creator>
  <dc:language xmlns:dc="http://purl.org/dc/elements/1.1/">en-US</dc:language>
  <dcterms:created xmlns:dcterms="http://purl.org/dc/terms/" xmlns:xsi="http://www.w3.org/2001/XMLSchema-instance" xsi:type="dcterms:W3CDTF">2026-07-13T20:07:40Z</dcterms:created>
  <dcterms:modified xmlns:dcterms="http://purl.org/dc/terms/" xmlns:xsi="http://www.w3.org/2001/XMLSchema-instance" xsi:type="dcterms:W3CDTF">2026-07-14T14:06:05Z</dcterms:modified>
  <cp:lastModifiedBy>Hub Engineering Management Consulting</cp:lastModifiedBy>
  <cp:revision>0</cp:revision>
</cp:coreProperties>
</file>