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rice 5x5" sheetId="1" state="visible" r:id="rId1"/>
    <sheet xmlns:r="http://schemas.openxmlformats.org/officeDocument/2006/relationships" name="Registre des risques" sheetId="2" state="visible" r:id="rId2"/>
    <sheet xmlns:r="http://schemas.openxmlformats.org/officeDocument/2006/relationships" name="Synthès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0">
    <font>
      <name val="Calibri"/>
      <family val="2"/>
      <color theme="1"/>
      <sz val="11"/>
      <scheme val="minor"/>
    </font>
    <font>
      <name val="Arial"/>
      <b val="1"/>
      <color rgb="00FFFFFF"/>
      <sz val="18"/>
    </font>
    <font>
      <name val="Arial"/>
      <i val="1"/>
      <color rgb="00FFFFFF"/>
      <sz val="11"/>
    </font>
    <font>
      <name val="Arial"/>
      <i val="1"/>
      <color rgb="001B3A6B"/>
      <sz val="9"/>
    </font>
    <font>
      <name val="Arial"/>
      <b val="1"/>
      <color rgb="00FFFFFF"/>
      <sz val="11"/>
    </font>
    <font>
      <name val="Arial"/>
      <b val="1"/>
      <color rgb="00FFFFFF"/>
      <sz val="10"/>
    </font>
    <font>
      <name val="Arial"/>
      <b val="1"/>
      <color rgb="001B3A6B"/>
      <sz val="10"/>
    </font>
    <font>
      <name val="Arial"/>
      <b val="1"/>
      <color rgb="001A1A1A"/>
      <sz val="10"/>
    </font>
    <font>
      <name val="Arial"/>
      <color rgb="001A1A1A"/>
      <sz val="10"/>
    </font>
    <font>
      <name val="Arial"/>
      <b val="1"/>
      <color rgb="008B5A00"/>
      <sz val="14"/>
    </font>
    <font>
      <name val="Arial"/>
      <b val="1"/>
      <color rgb="008B4513"/>
      <sz val="14"/>
    </font>
    <font>
      <name val="Arial"/>
      <b val="1"/>
      <color rgb="00B71C1C"/>
      <sz val="14"/>
    </font>
    <font>
      <name val="Arial"/>
      <b val="1"/>
      <color rgb="002D7D2D"/>
      <sz val="14"/>
    </font>
    <font>
      <name val="Arial"/>
      <b val="1"/>
      <color rgb="002D7D2D"/>
      <sz val="10"/>
    </font>
    <font>
      <name val="Arial"/>
      <b val="1"/>
      <color rgb="008B5A00"/>
      <sz val="10"/>
    </font>
    <font>
      <name val="Arial"/>
      <b val="1"/>
      <color rgb="008B4513"/>
      <sz val="10"/>
    </font>
    <font>
      <name val="Arial"/>
      <b val="1"/>
      <color rgb="00B71C1C"/>
      <sz val="10"/>
    </font>
    <font>
      <name val="Arial"/>
      <i val="1"/>
      <color rgb="00888888"/>
      <sz val="8"/>
    </font>
    <font>
      <name val="Arial"/>
      <b val="1"/>
      <sz val="11"/>
    </font>
    <font>
      <name val="Arial"/>
      <b val="1"/>
      <color rgb="002E5FA3"/>
      <sz val="11"/>
    </font>
  </fonts>
  <fills count="12">
    <fill>
      <patternFill/>
    </fill>
    <fill>
      <patternFill patternType="gray125"/>
    </fill>
    <fill>
      <patternFill patternType="solid">
        <fgColor rgb="001B3A6B"/>
      </patternFill>
    </fill>
    <fill>
      <patternFill patternType="solid">
        <fgColor rgb="00D5E8F0"/>
      </patternFill>
    </fill>
    <fill>
      <patternFill patternType="solid">
        <fgColor rgb="002E5FA3"/>
      </patternFill>
    </fill>
    <fill>
      <patternFill patternType="solid">
        <fgColor rgb="00E6F2D9"/>
      </patternFill>
    </fill>
    <fill>
      <patternFill patternType="solid">
        <fgColor rgb="00DEFCE0"/>
      </patternFill>
    </fill>
    <fill>
      <patternFill patternType="solid">
        <fgColor rgb="00FFF4D6"/>
      </patternFill>
    </fill>
    <fill>
      <patternFill patternType="solid">
        <fgColor rgb="00FFE4C4"/>
      </patternFill>
    </fill>
    <fill>
      <patternFill patternType="solid">
        <fgColor rgb="00FDE8E8"/>
      </patternFill>
    </fill>
    <fill>
      <patternFill patternType="solid">
        <fgColor rgb="00FFFFFF"/>
      </patternFill>
    </fill>
    <fill>
      <patternFill patternType="solid">
        <fgColor rgb="00F2F7FA"/>
      </patternFill>
    </fill>
  </fills>
  <borders count="13">
    <border>
      <left/>
      <right/>
      <top/>
      <bottom/>
      <diagonal/>
    </border>
    <border>
      <bottom style="medium">
        <color rgb="001B3A6B"/>
      </bottom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  <border>
      <left style="thin">
        <color rgb="00CCCCCC"/>
      </left>
      <right style="thin">
        <color rgb="00CCCCCC"/>
      </right>
      <top style="medium">
        <color rgb="001B3A6B"/>
      </top>
      <bottom style="medium">
        <color rgb="001B3A6B"/>
      </bottom>
    </border>
    <border>
      <left/>
      <right/>
      <top style="thin">
        <color rgb="00CCCCCC"/>
      </top>
      <bottom/>
      <diagonal/>
    </border>
    <border>
      <left/>
      <right style="thin">
        <color rgb="00CCCCCC"/>
      </right>
      <top style="thin">
        <color rgb="00CCCCCC"/>
      </top>
      <bottom/>
      <diagonal/>
    </border>
    <border>
      <left/>
      <right style="thin">
        <color rgb="00CCCCCC"/>
      </right>
      <top style="thin">
        <color rgb="00CCCCCC"/>
      </top>
      <bottom style="thin">
        <color rgb="00CCCCCC"/>
      </bottom>
      <diagonal/>
    </border>
    <border>
      <left/>
      <right/>
      <top style="thin">
        <color rgb="00CCCCCC"/>
      </top>
      <bottom style="thin">
        <color rgb="00CCCCCC"/>
      </bottom>
      <diagonal/>
    </border>
    <border>
      <left/>
      <right/>
      <top/>
      <bottom style="medium">
        <color rgb="001B3A6B"/>
      </bottom>
      <diagonal/>
    </border>
    <border>
      <left style="thin">
        <color rgb="00CCCCCC"/>
      </left>
      <right/>
      <top/>
      <bottom/>
      <diagonal/>
    </border>
    <border>
      <left style="thin">
        <color rgb="00CCCCCC"/>
      </left>
      <right style="thin">
        <color rgb="00CCCCCC"/>
      </right>
      <top/>
      <bottom/>
      <diagonal/>
    </border>
    <border>
      <left style="thin">
        <color rgb="00CCCCCC"/>
      </left>
      <right style="thin">
        <color rgb="00CCCCCC"/>
      </right>
      <top/>
      <bottom style="thin">
        <color rgb="00CCCCCC"/>
      </bottom>
      <diagonal/>
    </border>
    <border>
      <right/>
      <bottom style="medium">
        <color rgb="001B3A6B"/>
      </bottom>
    </border>
  </borders>
  <cellStyleXfs count="1">
    <xf numFmtId="0" fontId="0" fillId="0" borderId="0"/>
  </cellStyleXfs>
  <cellXfs count="5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2" borderId="0" applyAlignment="1" pivotButton="0" quotePrefix="0" xfId="0">
      <alignment horizontal="left" vertical="center" indent="1"/>
    </xf>
    <xf numFmtId="0" fontId="3" fillId="3" borderId="1" applyAlignment="1" pivotButton="0" quotePrefix="0" xfId="0">
      <alignment horizontal="left" vertical="center" indent="1"/>
    </xf>
    <xf numFmtId="0" fontId="4" fillId="4" borderId="2" applyAlignment="1" pivotButton="0" quotePrefix="0" xfId="0">
      <alignment horizontal="left" vertical="center" indent="1"/>
    </xf>
    <xf numFmtId="0" fontId="5" fillId="4" borderId="0" applyAlignment="1" pivotButton="0" quotePrefix="0" xfId="0">
      <alignment horizontal="center" vertical="center" wrapText="1"/>
    </xf>
    <xf numFmtId="0" fontId="6" fillId="3" borderId="3" applyAlignment="1" pivotButton="0" quotePrefix="0" xfId="0">
      <alignment horizontal="center" vertical="center" wrapText="1"/>
    </xf>
    <xf numFmtId="0" fontId="7" fillId="5" borderId="2" applyAlignment="1" pivotButton="0" quotePrefix="0" xfId="0">
      <alignment horizontal="center" vertical="center" wrapText="1"/>
    </xf>
    <xf numFmtId="0" fontId="8" fillId="5" borderId="2" applyAlignment="1" pivotButton="0" quotePrefix="0" xfId="0">
      <alignment horizontal="center" vertical="center" wrapText="1"/>
    </xf>
    <xf numFmtId="0" fontId="8" fillId="5" borderId="2" applyAlignment="1" pivotButton="0" quotePrefix="0" xfId="0">
      <alignment horizontal="left" vertical="center" wrapText="1"/>
    </xf>
    <xf numFmtId="0" fontId="7" fillId="6" borderId="2" applyAlignment="1" pivotButton="0" quotePrefix="0" xfId="0">
      <alignment horizontal="center" vertical="center" wrapText="1"/>
    </xf>
    <xf numFmtId="0" fontId="8" fillId="6" borderId="2" applyAlignment="1" pivotButton="0" quotePrefix="0" xfId="0">
      <alignment horizontal="center" vertical="center" wrapText="1"/>
    </xf>
    <xf numFmtId="0" fontId="8" fillId="6" borderId="2" applyAlignment="1" pivotButton="0" quotePrefix="0" xfId="0">
      <alignment horizontal="left" vertical="center" wrapText="1"/>
    </xf>
    <xf numFmtId="0" fontId="7" fillId="7" borderId="2" applyAlignment="1" pivotButton="0" quotePrefix="0" xfId="0">
      <alignment horizontal="center" vertical="center" wrapText="1"/>
    </xf>
    <xf numFmtId="0" fontId="8" fillId="7" borderId="2" applyAlignment="1" pivotButton="0" quotePrefix="0" xfId="0">
      <alignment horizontal="center" vertical="center" wrapText="1"/>
    </xf>
    <xf numFmtId="0" fontId="8" fillId="7" borderId="2" applyAlignment="1" pivotButton="0" quotePrefix="0" xfId="0">
      <alignment horizontal="left" vertical="center" wrapText="1"/>
    </xf>
    <xf numFmtId="0" fontId="7" fillId="8" borderId="2" applyAlignment="1" pivotButton="0" quotePrefix="0" xfId="0">
      <alignment horizontal="center" vertical="center" wrapText="1"/>
    </xf>
    <xf numFmtId="0" fontId="8" fillId="8" borderId="2" applyAlignment="1" pivotButton="0" quotePrefix="0" xfId="0">
      <alignment horizontal="center" vertical="center" wrapText="1"/>
    </xf>
    <xf numFmtId="0" fontId="8" fillId="8" borderId="2" applyAlignment="1" pivotButton="0" quotePrefix="0" xfId="0">
      <alignment horizontal="left" vertical="center" wrapText="1"/>
    </xf>
    <xf numFmtId="0" fontId="7" fillId="9" borderId="2" applyAlignment="1" pivotButton="0" quotePrefix="0" xfId="0">
      <alignment horizontal="center" vertical="center" wrapText="1"/>
    </xf>
    <xf numFmtId="0" fontId="8" fillId="9" borderId="2" applyAlignment="1" pivotButton="0" quotePrefix="0" xfId="0">
      <alignment horizontal="center" vertical="center" wrapText="1"/>
    </xf>
    <xf numFmtId="0" fontId="8" fillId="9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5" fillId="2" borderId="0" applyAlignment="1" pivotButton="0" quotePrefix="0" xfId="0">
      <alignment horizontal="center" vertical="center" wrapText="1"/>
    </xf>
    <xf numFmtId="0" fontId="5" fillId="2" borderId="2" applyAlignment="1" pivotButton="0" quotePrefix="0" xfId="0">
      <alignment horizontal="center" vertical="center" textRotation="90"/>
    </xf>
    <xf numFmtId="0" fontId="9" fillId="7" borderId="2" applyAlignment="1" pivotButton="0" quotePrefix="0" xfId="0">
      <alignment horizontal="center" vertical="center" wrapText="1"/>
    </xf>
    <xf numFmtId="0" fontId="10" fillId="8" borderId="2" applyAlignment="1" pivotButton="0" quotePrefix="0" xfId="0">
      <alignment horizontal="center" vertical="center" wrapText="1"/>
    </xf>
    <xf numFmtId="0" fontId="11" fillId="9" borderId="2" applyAlignment="1" pivotButton="0" quotePrefix="0" xfId="0">
      <alignment horizontal="center" vertical="center" wrapText="1"/>
    </xf>
    <xf numFmtId="0" fontId="7" fillId="3" borderId="2" applyAlignment="1" pivotButton="0" quotePrefix="0" xfId="0">
      <alignment horizontal="left" vertical="center" wrapText="1"/>
    </xf>
    <xf numFmtId="0" fontId="0" fillId="0" borderId="6" pivotButton="0" quotePrefix="0" xfId="0"/>
    <xf numFmtId="0" fontId="12" fillId="5" borderId="2" applyAlignment="1" pivotButton="0" quotePrefix="0" xfId="0">
      <alignment horizontal="center" vertical="center" wrapText="1"/>
    </xf>
    <xf numFmtId="0" fontId="13" fillId="5" borderId="2" applyAlignment="1" pivotButton="0" quotePrefix="0" xfId="0">
      <alignment horizontal="center" vertical="center" wrapText="1"/>
    </xf>
    <xf numFmtId="0" fontId="14" fillId="7" borderId="2" applyAlignment="1" pivotButton="0" quotePrefix="0" xfId="0">
      <alignment horizontal="center" vertical="center" wrapText="1"/>
    </xf>
    <xf numFmtId="0" fontId="15" fillId="8" borderId="2" applyAlignment="1" pivotButton="0" quotePrefix="0" xfId="0">
      <alignment horizontal="center" vertical="center" wrapText="1"/>
    </xf>
    <xf numFmtId="0" fontId="16" fillId="9" borderId="2" applyAlignment="1" pivotButton="0" quotePrefix="0" xfId="0">
      <alignment horizontal="center" vertical="center" wrapText="1"/>
    </xf>
    <xf numFmtId="0" fontId="17" fillId="0" borderId="0" applyAlignment="1" pivotButton="0" quotePrefix="0" xfId="0">
      <alignment horizontal="center" vertical="center"/>
    </xf>
    <xf numFmtId="0" fontId="7" fillId="10" borderId="2" applyAlignment="1" pivotButton="0" quotePrefix="0" xfId="0">
      <alignment horizontal="center" vertical="center" wrapText="1"/>
    </xf>
    <xf numFmtId="0" fontId="8" fillId="10" borderId="2" applyAlignment="1" pivotButton="0" quotePrefix="0" xfId="0">
      <alignment horizontal="center" vertical="center" wrapText="1"/>
    </xf>
    <xf numFmtId="0" fontId="8" fillId="10" borderId="2" applyAlignment="1" pivotButton="0" quotePrefix="0" xfId="0">
      <alignment horizontal="left" vertical="center" wrapText="1"/>
    </xf>
    <xf numFmtId="0" fontId="18" fillId="10" borderId="2" applyAlignment="1" pivotButton="0" quotePrefix="0" xfId="0">
      <alignment horizontal="center" vertical="center" wrapText="1"/>
    </xf>
    <xf numFmtId="0" fontId="7" fillId="11" borderId="2" applyAlignment="1" pivotButton="0" quotePrefix="0" xfId="0">
      <alignment horizontal="center" vertical="center" wrapText="1"/>
    </xf>
    <xf numFmtId="0" fontId="8" fillId="11" borderId="2" applyAlignment="1" pivotButton="0" quotePrefix="0" xfId="0">
      <alignment horizontal="center" vertical="center" wrapText="1"/>
    </xf>
    <xf numFmtId="0" fontId="8" fillId="11" borderId="2" applyAlignment="1" pivotButton="0" quotePrefix="0" xfId="0">
      <alignment horizontal="left" vertical="center" wrapText="1"/>
    </xf>
    <xf numFmtId="0" fontId="18" fillId="11" borderId="2" applyAlignment="1" pivotButton="0" quotePrefix="0" xfId="0">
      <alignment horizontal="center" vertical="center" wrapText="1"/>
    </xf>
    <xf numFmtId="0" fontId="7" fillId="10" borderId="2" applyAlignment="1" pivotButton="0" quotePrefix="0" xfId="0">
      <alignment horizontal="left" vertical="center" wrapText="1"/>
    </xf>
    <xf numFmtId="0" fontId="19" fillId="10" borderId="2" applyAlignment="1" pivotButton="0" quotePrefix="0" xfId="0">
      <alignment horizontal="center" vertical="center" wrapText="1"/>
    </xf>
    <xf numFmtId="0" fontId="7" fillId="11" borderId="2" applyAlignment="1" pivotButton="0" quotePrefix="0" xfId="0">
      <alignment horizontal="left" vertical="center" wrapText="1"/>
    </xf>
    <xf numFmtId="0" fontId="19" fillId="11" borderId="2" applyAlignment="1" pivotButton="0" quotePrefix="0" xfId="0">
      <alignment horizontal="center" vertical="center" wrapText="1"/>
    </xf>
    <xf numFmtId="0" fontId="0" fillId="0" borderId="8" pivotButton="0" quotePrefix="0" xfId="0"/>
    <xf numFmtId="0" fontId="0" fillId="0" borderId="7" pivotButton="0" quotePrefix="0" xfId="0"/>
    <xf numFmtId="0" fontId="0" fillId="0" borderId="10" pivotButton="0" quotePrefix="0" xfId="0"/>
    <xf numFmtId="0" fontId="0" fillId="0" borderId="11" pivotButton="0" quotePrefix="0" xfId="0"/>
    <xf numFmtId="0" fontId="3" fillId="3" borderId="12" applyAlignment="1" pivotButton="0" quotePrefix="0" xfId="0">
      <alignment horizontal="left" vertical="center" indent="1"/>
    </xf>
  </cellXfs>
  <cellStyles count="1">
    <cellStyle name="Normal" xfId="0" builtinId="0" hidden="0"/>
  </cellStyles>
  <dxfs count="4">
    <dxf>
      <font>
        <b val="1"/>
        <color rgb="002D7D2D"/>
      </font>
      <fill>
        <patternFill patternType="solid">
          <fgColor rgb="00E6F2D9"/>
        </patternFill>
      </fill>
    </dxf>
    <dxf>
      <font>
        <b val="1"/>
        <color rgb="008B5A00"/>
      </font>
      <fill>
        <patternFill patternType="solid">
          <fgColor rgb="00FFF4D6"/>
        </patternFill>
      </fill>
    </dxf>
    <dxf>
      <font>
        <b val="1"/>
        <color rgb="008B4513"/>
      </font>
      <fill>
        <patternFill patternType="solid">
          <fgColor rgb="00FFE4C4"/>
        </patternFill>
      </fill>
    </dxf>
    <dxf>
      <font>
        <b val="1"/>
        <color rgb="00B71C1C"/>
      </font>
      <fill>
        <patternFill patternType="solid">
          <fgColor rgb="00FDE8E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H29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14" customWidth="1" min="2" max="2"/>
    <col width="8" customWidth="1" min="3" max="3"/>
    <col width="35" customWidth="1" min="4" max="4"/>
    <col width="18" customWidth="1" min="5" max="5"/>
    <col width="16" customWidth="1" min="6" max="6"/>
    <col width="22" customWidth="1" min="7" max="7"/>
    <col width="22" customWidth="1" min="8" max="8"/>
  </cols>
  <sheetData>
    <row r="1" ht="32" customHeight="1">
      <c r="A1" s="1" t="inlineStr">
        <is>
          <t>MATRICE D'ÉVALUATION DES RISQUES 5×5</t>
        </is>
      </c>
    </row>
    <row r="2" ht="18" customHeight="1">
      <c r="A2" s="2" t="inlineStr">
        <is>
          <t>Référentiel ISO 31000:2018 - Gravité × Probabilité</t>
        </is>
      </c>
    </row>
    <row r="3" ht="18" customHeight="1">
      <c r="A3" s="52" t="inlineStr">
        <is>
          <t>Référence : F-QMS-02    │    Révision : 1    │    ISO 9001:2015 §6.1    │    Créé par : Hub Engineering Management Consulting</t>
        </is>
      </c>
      <c r="B3" s="48" t="n"/>
      <c r="C3" s="48" t="n"/>
      <c r="D3" s="48" t="n"/>
      <c r="E3" s="48" t="n"/>
      <c r="F3" s="48" t="n"/>
      <c r="G3" s="48" t="n"/>
      <c r="H3" s="48" t="n"/>
    </row>
    <row r="4" ht="22" customHeight="1">
      <c r="A4" s="4" t="inlineStr">
        <is>
          <t>1. Échelles d'évaluation</t>
        </is>
      </c>
      <c r="B4" s="49" t="n"/>
      <c r="C4" s="49" t="n"/>
      <c r="D4" s="49" t="n"/>
      <c r="E4" s="49" t="n"/>
      <c r="F4" s="49" t="n"/>
      <c r="G4" s="49" t="n"/>
      <c r="H4" s="29" t="n"/>
    </row>
    <row r="5" ht="22" customHeight="1">
      <c r="A5" s="5" t="inlineStr">
        <is>
          <t>ÉCHELLE DE GRAVITÉ (Impact)</t>
        </is>
      </c>
      <c r="E5" s="5" t="inlineStr">
        <is>
          <t>ÉCHELLE DE PROBABILITÉ (Vraisemblance)</t>
        </is>
      </c>
    </row>
    <row r="6" ht="28" customHeight="1">
      <c r="A6" s="6" t="inlineStr">
        <is>
          <t>Niv.</t>
        </is>
      </c>
      <c r="B6" s="6" t="inlineStr">
        <is>
          <t>Libellé</t>
        </is>
      </c>
      <c r="C6" s="6" t="inlineStr">
        <is>
          <t>Critère qualité / client</t>
        </is>
      </c>
      <c r="D6" s="6" t="inlineStr">
        <is>
          <t>Critère financier</t>
        </is>
      </c>
      <c r="E6" s="6" t="inlineStr">
        <is>
          <t>Niv.</t>
        </is>
      </c>
      <c r="F6" s="6" t="inlineStr">
        <is>
          <t>Libellé</t>
        </is>
      </c>
      <c r="G6" s="6" t="inlineStr">
        <is>
          <t>Critère</t>
        </is>
      </c>
      <c r="H6" s="6" t="inlineStr">
        <is>
          <t>Fréquence indicative</t>
        </is>
      </c>
    </row>
    <row r="7" ht="22" customHeight="1">
      <c r="A7" s="7" t="n">
        <v>1</v>
      </c>
      <c r="B7" s="8" t="inlineStr">
        <is>
          <t>Négligeable</t>
        </is>
      </c>
      <c r="C7" s="9" t="inlineStr">
        <is>
          <t>Aucun impact perçu</t>
        </is>
      </c>
      <c r="D7" s="9" t="inlineStr">
        <is>
          <t>&lt; 10 k€</t>
        </is>
      </c>
      <c r="E7" s="7" t="n">
        <v>1</v>
      </c>
      <c r="F7" s="8" t="inlineStr">
        <is>
          <t>Très rare</t>
        </is>
      </c>
      <c r="G7" s="9" t="inlineStr">
        <is>
          <t>Quasi-impossible</t>
        </is>
      </c>
      <c r="H7" s="9" t="inlineStr">
        <is>
          <t>&lt; 1 fois / 5 ans</t>
        </is>
      </c>
    </row>
    <row r="8" ht="22" customHeight="1">
      <c r="A8" s="10" t="n">
        <v>2</v>
      </c>
      <c r="B8" s="11" t="inlineStr">
        <is>
          <t>Mineur</t>
        </is>
      </c>
      <c r="C8" s="12" t="inlineStr">
        <is>
          <t>Réclamation isolée</t>
        </is>
      </c>
      <c r="D8" s="12" t="inlineStr">
        <is>
          <t>10-50 k€</t>
        </is>
      </c>
      <c r="E8" s="10" t="n">
        <v>2</v>
      </c>
      <c r="F8" s="11" t="inlineStr">
        <is>
          <t>Rare</t>
        </is>
      </c>
      <c r="G8" s="12" t="inlineStr">
        <is>
          <t>Peu probable</t>
        </is>
      </c>
      <c r="H8" s="12" t="inlineStr">
        <is>
          <t>1 fois / 2-5 ans</t>
        </is>
      </c>
    </row>
    <row r="9" ht="22" customHeight="1">
      <c r="A9" s="13" t="n">
        <v>3</v>
      </c>
      <c r="B9" s="14" t="inlineStr">
        <is>
          <t>Modéré</t>
        </is>
      </c>
      <c r="C9" s="15" t="inlineStr">
        <is>
          <t>Plusieurs réclamations, retouche</t>
        </is>
      </c>
      <c r="D9" s="15" t="inlineStr">
        <is>
          <t>50-250 k€</t>
        </is>
      </c>
      <c r="E9" s="13" t="n">
        <v>3</v>
      </c>
      <c r="F9" s="14" t="inlineStr">
        <is>
          <t>Possible</t>
        </is>
      </c>
      <c r="G9" s="15" t="inlineStr">
        <is>
          <t>Peut survenir</t>
        </is>
      </c>
      <c r="H9" s="15" t="inlineStr">
        <is>
          <t>1 fois / an</t>
        </is>
      </c>
    </row>
    <row r="10" ht="22" customHeight="1">
      <c r="A10" s="16" t="n">
        <v>4</v>
      </c>
      <c r="B10" s="17" t="inlineStr">
        <is>
          <t>Majeur</t>
        </is>
      </c>
      <c r="C10" s="18" t="inlineStr">
        <is>
          <t>Insatisfaction client significative</t>
        </is>
      </c>
      <c r="D10" s="18" t="inlineStr">
        <is>
          <t>250 k€-1 M€</t>
        </is>
      </c>
      <c r="E10" s="16" t="n">
        <v>4</v>
      </c>
      <c r="F10" s="17" t="inlineStr">
        <is>
          <t>Probable</t>
        </is>
      </c>
      <c r="G10" s="18" t="inlineStr">
        <is>
          <t>Survient régulièrement</t>
        </is>
      </c>
      <c r="H10" s="18" t="inlineStr">
        <is>
          <t>Plusieurs fois / an</t>
        </is>
      </c>
    </row>
    <row r="11" ht="22" customHeight="1">
      <c r="A11" s="19" t="n">
        <v>5</v>
      </c>
      <c r="B11" s="20" t="inlineStr">
        <is>
          <t>Critique</t>
        </is>
      </c>
      <c r="C11" s="21" t="inlineStr">
        <is>
          <t>Perte de client, atteinte réputation</t>
        </is>
      </c>
      <c r="D11" s="21" t="inlineStr">
        <is>
          <t>&gt; 1 M€</t>
        </is>
      </c>
      <c r="E11" s="19" t="n">
        <v>5</v>
      </c>
      <c r="F11" s="20" t="inlineStr">
        <is>
          <t>Très probable</t>
        </is>
      </c>
      <c r="G11" s="21" t="inlineStr">
        <is>
          <t>Quasi-certain</t>
        </is>
      </c>
      <c r="H11" s="21" t="inlineStr">
        <is>
          <t>Mensuel ou plus</t>
        </is>
      </c>
    </row>
    <row r="12"/>
    <row r="13" ht="22" customHeight="1">
      <c r="A13" s="4" t="inlineStr">
        <is>
          <t>2. Matrice de criticité : Gravité × Probabilité</t>
        </is>
      </c>
      <c r="B13" s="49" t="n"/>
      <c r="C13" s="49" t="n"/>
      <c r="D13" s="49" t="n"/>
      <c r="E13" s="49" t="n"/>
      <c r="F13" s="49" t="n"/>
      <c r="G13" s="49" t="n"/>
      <c r="H13" s="29" t="n"/>
    </row>
    <row r="14" ht="20" customHeight="1">
      <c r="A14" s="22" t="inlineStr"/>
      <c r="B14" s="23" t="inlineStr">
        <is>
          <t>PROBABILITÉ →</t>
        </is>
      </c>
    </row>
    <row r="15" ht="32" customHeight="1">
      <c r="A15" s="24" t="inlineStr">
        <is>
          <t>GRAVITÉ →</t>
        </is>
      </c>
      <c r="B15" s="6" t="inlineStr">
        <is>
          <t>P1
Très rare</t>
        </is>
      </c>
      <c r="C15" s="6" t="inlineStr">
        <is>
          <t>P2
Rare</t>
        </is>
      </c>
      <c r="D15" s="6" t="inlineStr">
        <is>
          <t>P3
Possible</t>
        </is>
      </c>
      <c r="E15" s="6" t="inlineStr">
        <is>
          <t>P4
Probable</t>
        </is>
      </c>
      <c r="F15" s="6" t="inlineStr">
        <is>
          <t>P5
Très probable</t>
        </is>
      </c>
    </row>
    <row r="16" ht="38" customHeight="1">
      <c r="A16" s="50" t="n"/>
      <c r="B16" s="25" t="n">
        <v>5</v>
      </c>
      <c r="C16" s="26" t="n">
        <v>10</v>
      </c>
      <c r="D16" s="27" t="n">
        <v>15</v>
      </c>
      <c r="E16" s="27" t="n">
        <v>20</v>
      </c>
      <c r="F16" s="27" t="n">
        <v>25</v>
      </c>
      <c r="G16" s="28" t="inlineStr">
        <is>
          <t>G5 - Critique</t>
        </is>
      </c>
      <c r="H16" s="29" t="n"/>
    </row>
    <row r="17" ht="38" customHeight="1">
      <c r="A17" s="50" t="n"/>
      <c r="B17" s="30" t="n">
        <v>4</v>
      </c>
      <c r="C17" s="25" t="n">
        <v>8</v>
      </c>
      <c r="D17" s="26" t="n">
        <v>12</v>
      </c>
      <c r="E17" s="27" t="n">
        <v>16</v>
      </c>
      <c r="F17" s="27" t="n">
        <v>20</v>
      </c>
      <c r="G17" s="28" t="inlineStr">
        <is>
          <t>G4 - Majeur</t>
        </is>
      </c>
      <c r="H17" s="29" t="n"/>
    </row>
    <row r="18" ht="38" customHeight="1">
      <c r="A18" s="50" t="n"/>
      <c r="B18" s="30" t="n">
        <v>3</v>
      </c>
      <c r="C18" s="25" t="n">
        <v>6</v>
      </c>
      <c r="D18" s="25" t="n">
        <v>9</v>
      </c>
      <c r="E18" s="26" t="n">
        <v>12</v>
      </c>
      <c r="F18" s="27" t="n">
        <v>15</v>
      </c>
      <c r="G18" s="28" t="inlineStr">
        <is>
          <t>G3 - Modéré</t>
        </is>
      </c>
      <c r="H18" s="29" t="n"/>
    </row>
    <row r="19" ht="38" customHeight="1">
      <c r="A19" s="50" t="n"/>
      <c r="B19" s="30" t="n">
        <v>2</v>
      </c>
      <c r="C19" s="30" t="n">
        <v>4</v>
      </c>
      <c r="D19" s="25" t="n">
        <v>6</v>
      </c>
      <c r="E19" s="25" t="n">
        <v>8</v>
      </c>
      <c r="F19" s="26" t="n">
        <v>10</v>
      </c>
      <c r="G19" s="28" t="inlineStr">
        <is>
          <t>G2 - Mineur</t>
        </is>
      </c>
      <c r="H19" s="29" t="n"/>
    </row>
    <row r="20" ht="38" customHeight="1">
      <c r="A20" s="51" t="n"/>
      <c r="B20" s="30" t="n">
        <v>1</v>
      </c>
      <c r="C20" s="30" t="n">
        <v>2</v>
      </c>
      <c r="D20" s="30" t="n">
        <v>3</v>
      </c>
      <c r="E20" s="30" t="n">
        <v>4</v>
      </c>
      <c r="F20" s="25" t="n">
        <v>5</v>
      </c>
      <c r="G20" s="28" t="inlineStr">
        <is>
          <t>G1 - Négligeable</t>
        </is>
      </c>
      <c r="H20" s="29" t="n"/>
    </row>
    <row r="21"/>
    <row r="22" ht="22" customHeight="1">
      <c r="A22" s="4" t="inlineStr">
        <is>
          <t>3. Niveaux de criticité et stratégie de traitement</t>
        </is>
      </c>
      <c r="B22" s="49" t="n"/>
      <c r="C22" s="49" t="n"/>
      <c r="D22" s="49" t="n"/>
      <c r="E22" s="49" t="n"/>
      <c r="F22" s="49" t="n"/>
      <c r="G22" s="49" t="n"/>
      <c r="H22" s="29" t="n"/>
    </row>
    <row r="23" ht="28" customHeight="1">
      <c r="A23" s="6" t="inlineStr">
        <is>
          <t>Score</t>
        </is>
      </c>
      <c r="B23" s="6" t="inlineStr">
        <is>
          <t>Niveau</t>
        </is>
      </c>
      <c r="C23" s="6" t="inlineStr">
        <is>
          <t>Code</t>
        </is>
      </c>
      <c r="D23" s="6" t="inlineStr">
        <is>
          <t>Stratégie</t>
        </is>
      </c>
      <c r="E23" s="6" t="inlineStr">
        <is>
          <t>Délai max d'action</t>
        </is>
      </c>
      <c r="F23" s="6" t="inlineStr">
        <is>
          <t>Validation</t>
        </is>
      </c>
    </row>
    <row r="24" ht="26" customHeight="1">
      <c r="A24" s="31" t="inlineStr">
        <is>
          <t>1 - 4</t>
        </is>
      </c>
      <c r="B24" s="31" t="inlineStr">
        <is>
          <t>Faible</t>
        </is>
      </c>
      <c r="C24" s="31" t="inlineStr">
        <is>
          <t>F</t>
        </is>
      </c>
      <c r="D24" s="9" t="inlineStr">
        <is>
          <t>Accepter le risque ; surveillance périodique</t>
        </is>
      </c>
      <c r="E24" s="8" t="inlineStr">
        <is>
          <t>Revue annuelle</t>
        </is>
      </c>
      <c r="F24" s="8" t="inlineStr">
        <is>
          <t>Pilote processus</t>
        </is>
      </c>
    </row>
    <row r="25" ht="26" customHeight="1">
      <c r="A25" s="32" t="inlineStr">
        <is>
          <t>5 - 9</t>
        </is>
      </c>
      <c r="B25" s="32" t="inlineStr">
        <is>
          <t>Modéré</t>
        </is>
      </c>
      <c r="C25" s="32" t="inlineStr">
        <is>
          <t>M</t>
        </is>
      </c>
      <c r="D25" s="15" t="inlineStr">
        <is>
          <t>Réduire si efficient ; plan d'action si tendance défavorable</t>
        </is>
      </c>
      <c r="E25" s="14" t="inlineStr">
        <is>
          <t>Revue trimestrielle</t>
        </is>
      </c>
      <c r="F25" s="14" t="inlineStr">
        <is>
          <t>Pilote processus</t>
        </is>
      </c>
    </row>
    <row r="26" ht="26" customHeight="1">
      <c r="A26" s="33" t="inlineStr">
        <is>
          <t>10 - 14</t>
        </is>
      </c>
      <c r="B26" s="33" t="inlineStr">
        <is>
          <t>Élevé</t>
        </is>
      </c>
      <c r="C26" s="33" t="inlineStr">
        <is>
          <t>E</t>
        </is>
      </c>
      <c r="D26" s="18" t="inlineStr">
        <is>
          <t>Réduire ou transférer ; plan d'action obligatoire</t>
        </is>
      </c>
      <c r="E26" s="17" t="inlineStr">
        <is>
          <t>30 jours</t>
        </is>
      </c>
      <c r="F26" s="17" t="inlineStr">
        <is>
          <t>Responsable Qualité</t>
        </is>
      </c>
    </row>
    <row r="27" ht="26" customHeight="1">
      <c r="A27" s="34" t="inlineStr">
        <is>
          <t>15 - 25</t>
        </is>
      </c>
      <c r="B27" s="34" t="inlineStr">
        <is>
          <t>Critique</t>
        </is>
      </c>
      <c r="C27" s="34" t="inlineStr">
        <is>
          <t>C</t>
        </is>
      </c>
      <c r="D27" s="21" t="inlineStr">
        <is>
          <t>Refuser, éliminer ou réduire en priorité absolue</t>
        </is>
      </c>
      <c r="E27" s="20" t="inlineStr">
        <is>
          <t>Immédiat (15 j max)</t>
        </is>
      </c>
      <c r="F27" s="20" t="inlineStr">
        <is>
          <t>Direction</t>
        </is>
      </c>
    </row>
    <row r="28"/>
    <row r="29" ht="16" customHeight="1">
      <c r="A29" s="35" t="inlineStr">
        <is>
          <t>Document contrôlé - Confidentiel - Hub Engineering Management Consulting - HEMC</t>
        </is>
      </c>
    </row>
  </sheetData>
  <mergeCells count="16">
    <mergeCell ref="A4:H4"/>
    <mergeCell ref="A5:D5"/>
    <mergeCell ref="A3:H3"/>
    <mergeCell ref="G20:H20"/>
    <mergeCell ref="A29:H29"/>
    <mergeCell ref="G16:H16"/>
    <mergeCell ref="A2:H2"/>
    <mergeCell ref="A15:A20"/>
    <mergeCell ref="G19:H19"/>
    <mergeCell ref="B14:F14"/>
    <mergeCell ref="G17:H17"/>
    <mergeCell ref="A13:H13"/>
    <mergeCell ref="A1:H1"/>
    <mergeCell ref="G18:H18"/>
    <mergeCell ref="E5:H5"/>
    <mergeCell ref="A22:H22"/>
  </mergeCells>
  <printOptions horizontalCentered="1"/>
  <pageMargins left="0.5" right="0.5" top="0.6" bottom="0.6" header="0.3" footer="0.3"/>
  <pageSetup orientation="landscape" paperSize="9" fitToHeight="0" fitToWidth="1"/>
  <headerFooter>
    <oddHeader>&amp;L&amp;"Arial"&amp;8 &amp;K888888[Votre Logo Ici] HEMC&amp;C&amp;"Arial,Bold"&amp;10 &amp;K1B3A6BMatrice 5x5&amp;R&amp;"Arial"&amp;8 &amp;K888888&amp;D</oddHeader>
    <oddFooter>&amp;L&amp;"Arial,Italic"&amp;8 &amp;K888888CONFIDENTIEL&amp;R&amp;"Arial"&amp;8 &amp;K888888Page &amp;P sur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M22"/>
  <sheetViews>
    <sheetView showGridLines="0" workbookViewId="0">
      <pane xSplit="3" ySplit="5" topLeftCell="D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5" customWidth="1" min="1" max="1"/>
    <col width="11" customWidth="1" min="2" max="2"/>
    <col width="12" customWidth="1" min="3" max="3"/>
    <col width="12" customWidth="1" min="4" max="4"/>
    <col width="28" customWidth="1" min="5" max="5"/>
    <col width="22" customWidth="1" min="6" max="6"/>
    <col width="22" customWidth="1" min="7" max="7"/>
    <col width="7" customWidth="1" min="8" max="8"/>
    <col width="7" customWidth="1" min="9" max="9"/>
    <col width="9" customWidth="1" min="10" max="10"/>
    <col width="14" customWidth="1" min="11" max="11"/>
    <col width="28" customWidth="1" min="12" max="12"/>
    <col width="11" customWidth="1" min="13" max="13"/>
  </cols>
  <sheetData>
    <row r="1" ht="32" customHeight="1">
      <c r="A1" s="1" t="inlineStr">
        <is>
          <t>REGISTRE DES RISQUES ET OPPORTUNITÉS</t>
        </is>
      </c>
    </row>
    <row r="2" ht="18" customHeight="1">
      <c r="A2" s="2" t="inlineStr">
        <is>
          <t>Identification, évaluation et traitement - Approche par les risques (ISO 31000:2018)</t>
        </is>
      </c>
    </row>
    <row r="3" ht="18" customHeight="1">
      <c r="A3" s="52" t="inlineStr">
        <is>
          <t>Référence : F-QMS-02    │    Révision : 1    │    ISO 9001:2015 §6.1    │    Créé par : Hub Engineering Management Consulting</t>
        </is>
      </c>
      <c r="B3" s="48" t="n"/>
      <c r="C3" s="48" t="n"/>
      <c r="D3" s="48" t="n"/>
      <c r="E3" s="48" t="n"/>
      <c r="F3" s="48" t="n"/>
      <c r="G3" s="48" t="n"/>
      <c r="H3" s="48" t="n"/>
      <c r="I3" s="48" t="n"/>
      <c r="J3" s="48" t="n"/>
      <c r="K3" s="48" t="n"/>
      <c r="L3" s="48" t="n"/>
      <c r="M3" s="48" t="n"/>
    </row>
    <row r="4" ht="22" customHeight="1">
      <c r="A4" s="4" t="inlineStr">
        <is>
          <t>Registre actif</t>
        </is>
      </c>
      <c r="B4" s="49" t="n"/>
      <c r="C4" s="49" t="n"/>
      <c r="D4" s="49" t="n"/>
      <c r="E4" s="49" t="n"/>
      <c r="F4" s="49" t="n"/>
      <c r="G4" s="49" t="n"/>
      <c r="H4" s="49" t="n"/>
      <c r="I4" s="49" t="n"/>
      <c r="J4" s="49" t="n"/>
      <c r="K4" s="49" t="n"/>
      <c r="L4" s="49" t="n"/>
      <c r="M4" s="29" t="n"/>
    </row>
    <row r="5" ht="28" customHeight="1">
      <c r="A5" s="6" t="inlineStr">
        <is>
          <t>N°</t>
        </is>
      </c>
      <c r="B5" s="6" t="inlineStr">
        <is>
          <t>Date</t>
        </is>
      </c>
      <c r="C5" s="6" t="inlineStr">
        <is>
          <t>Processus</t>
        </is>
      </c>
      <c r="D5" s="6" t="inlineStr">
        <is>
          <t>Type</t>
        </is>
      </c>
      <c r="E5" s="6" t="inlineStr">
        <is>
          <t>Description du risque/opportunité</t>
        </is>
      </c>
      <c r="F5" s="6" t="inlineStr">
        <is>
          <t>Cause potentielle</t>
        </is>
      </c>
      <c r="G5" s="6" t="inlineStr">
        <is>
          <t>Conséquence potentielle</t>
        </is>
      </c>
      <c r="H5" s="6" t="inlineStr">
        <is>
          <t>G (1-5)</t>
        </is>
      </c>
      <c r="I5" s="6" t="inlineStr">
        <is>
          <t>P (1-5)</t>
        </is>
      </c>
      <c r="J5" s="6" t="inlineStr">
        <is>
          <t>Criticité</t>
        </is>
      </c>
      <c r="K5" s="6" t="inlineStr">
        <is>
          <t>Stratégie</t>
        </is>
      </c>
      <c r="L5" s="6" t="inlineStr">
        <is>
          <t>Action de traitement</t>
        </is>
      </c>
      <c r="M5" s="6" t="inlineStr">
        <is>
          <t>Statut</t>
        </is>
      </c>
    </row>
    <row r="6" ht="32" customHeight="1">
      <c r="A6" s="36" t="n">
        <v>1</v>
      </c>
      <c r="B6" s="37" t="inlineStr">
        <is>
          <t>2026-01-15</t>
        </is>
      </c>
      <c r="C6" s="38" t="inlineStr">
        <is>
          <t>Management</t>
        </is>
      </c>
      <c r="D6" s="37" t="inlineStr">
        <is>
          <t>Risque</t>
        </is>
      </c>
      <c r="E6" s="38" t="inlineStr">
        <is>
          <t>Non-atteinte des objectifs stratégiques</t>
        </is>
      </c>
      <c r="F6" s="38" t="inlineStr">
        <is>
          <t>Mauvaise allocation de ressources</t>
        </is>
      </c>
      <c r="G6" s="38" t="inlineStr">
        <is>
          <t>Sous-performance du SMQ</t>
        </is>
      </c>
      <c r="H6" s="37" t="n">
        <v>3</v>
      </c>
      <c r="I6" s="37" t="n">
        <v>3</v>
      </c>
      <c r="J6" s="39">
        <f>H6*I6</f>
        <v/>
      </c>
      <c r="K6" s="38" t="inlineStr">
        <is>
          <t>Réduire</t>
        </is>
      </c>
      <c r="L6" s="38" t="inlineStr">
        <is>
          <t>Revue mensuelle des indicateurs</t>
        </is>
      </c>
      <c r="M6" s="37" t="inlineStr">
        <is>
          <t>Ouvert</t>
        </is>
      </c>
    </row>
    <row r="7" ht="32" customHeight="1">
      <c r="A7" s="40" t="n">
        <v>2</v>
      </c>
      <c r="B7" s="41" t="inlineStr">
        <is>
          <t>2026-01-15</t>
        </is>
      </c>
      <c r="C7" s="42" t="inlineStr">
        <is>
          <t>Management</t>
        </is>
      </c>
      <c r="D7" s="41" t="inlineStr">
        <is>
          <t>Opportunité</t>
        </is>
      </c>
      <c r="E7" s="42" t="inlineStr">
        <is>
          <t>Démarche RSE et certification 14001</t>
        </is>
      </c>
      <c r="F7" s="42" t="inlineStr">
        <is>
          <t>Attentes ESG croissantes</t>
        </is>
      </c>
      <c r="G7" s="42" t="inlineStr">
        <is>
          <t>Avantage concurrentiel</t>
        </is>
      </c>
      <c r="H7" s="41" t="n">
        <v>4</v>
      </c>
      <c r="I7" s="41" t="n">
        <v>4</v>
      </c>
      <c r="J7" s="43">
        <f>H7*I7</f>
        <v/>
      </c>
      <c r="K7" s="42" t="inlineStr">
        <is>
          <t>Saisir</t>
        </is>
      </c>
      <c r="L7" s="42" t="inlineStr">
        <is>
          <t>Lancer projet certification ISO 14001</t>
        </is>
      </c>
      <c r="M7" s="41" t="inlineStr">
        <is>
          <t>Ouvert</t>
        </is>
      </c>
    </row>
    <row r="8" ht="32" customHeight="1">
      <c r="A8" s="36" t="n">
        <v>3</v>
      </c>
      <c r="B8" s="37" t="inlineStr">
        <is>
          <t>2026-01-15</t>
        </is>
      </c>
      <c r="C8" s="38" t="inlineStr">
        <is>
          <t>QMS</t>
        </is>
      </c>
      <c r="D8" s="37" t="inlineStr">
        <is>
          <t>Risque</t>
        </is>
      </c>
      <c r="E8" s="38" t="inlineStr">
        <is>
          <t>Audit externe défavorable</t>
        </is>
      </c>
      <c r="F8" s="38" t="inlineStr">
        <is>
          <t>Documentation obsolète</t>
        </is>
      </c>
      <c r="G8" s="38" t="inlineStr">
        <is>
          <t>Suspension certification</t>
        </is>
      </c>
      <c r="H8" s="37" t="n">
        <v>4</v>
      </c>
      <c r="I8" s="37" t="n">
        <v>2</v>
      </c>
      <c r="J8" s="39">
        <f>H8*I8</f>
        <v/>
      </c>
      <c r="K8" s="38" t="inlineStr">
        <is>
          <t>Réduire</t>
        </is>
      </c>
      <c r="L8" s="38" t="inlineStr">
        <is>
          <t>Plan d'audit interne renforcé</t>
        </is>
      </c>
      <c r="M8" s="37" t="inlineStr">
        <is>
          <t>En cours</t>
        </is>
      </c>
    </row>
    <row r="9" ht="32" customHeight="1">
      <c r="A9" s="40" t="n">
        <v>4</v>
      </c>
      <c r="B9" s="41" t="inlineStr">
        <is>
          <t>2026-01-15</t>
        </is>
      </c>
      <c r="C9" s="42" t="inlineStr">
        <is>
          <t>Commercial</t>
        </is>
      </c>
      <c r="D9" s="41" t="inlineStr">
        <is>
          <t>Risque</t>
        </is>
      </c>
      <c r="E9" s="42" t="inlineStr">
        <is>
          <t>Insatisfaction client majeure</t>
        </is>
      </c>
      <c r="F9" s="42" t="inlineStr">
        <is>
          <t>Délais non respectés</t>
        </is>
      </c>
      <c r="G9" s="42" t="inlineStr">
        <is>
          <t>Perte de clients clés</t>
        </is>
      </c>
      <c r="H9" s="41" t="n">
        <v>4</v>
      </c>
      <c r="I9" s="41" t="n">
        <v>3</v>
      </c>
      <c r="J9" s="43">
        <f>H9*I9</f>
        <v/>
      </c>
      <c r="K9" s="42" t="inlineStr">
        <is>
          <t>Réduire</t>
        </is>
      </c>
      <c r="L9" s="42" t="inlineStr">
        <is>
          <t>Plan OTD, suivi hebdomadaire</t>
        </is>
      </c>
      <c r="M9" s="41" t="inlineStr">
        <is>
          <t>En cours</t>
        </is>
      </c>
    </row>
    <row r="10" ht="32" customHeight="1">
      <c r="A10" s="36" t="n">
        <v>5</v>
      </c>
      <c r="B10" s="37" t="inlineStr">
        <is>
          <t>2026-01-15</t>
        </is>
      </c>
      <c r="C10" s="38" t="inlineStr">
        <is>
          <t>Commercial</t>
        </is>
      </c>
      <c r="D10" s="37" t="inlineStr">
        <is>
          <t>Opportunité</t>
        </is>
      </c>
      <c r="E10" s="38" t="inlineStr">
        <is>
          <t>Nouveaux segments marché accessibles</t>
        </is>
      </c>
      <c r="F10" s="38" t="inlineStr">
        <is>
          <t>Évolution besoins clients</t>
        </is>
      </c>
      <c r="G10" s="38" t="inlineStr">
        <is>
          <t>Croissance CA</t>
        </is>
      </c>
      <c r="H10" s="37" t="n">
        <v>3</v>
      </c>
      <c r="I10" s="37" t="n">
        <v>4</v>
      </c>
      <c r="J10" s="39">
        <f>H10*I10</f>
        <v/>
      </c>
      <c r="K10" s="38" t="inlineStr">
        <is>
          <t>Saisir</t>
        </is>
      </c>
      <c r="L10" s="38" t="inlineStr">
        <is>
          <t>Étude de marché et go-to-market</t>
        </is>
      </c>
      <c r="M10" s="37" t="inlineStr">
        <is>
          <t>Ouvert</t>
        </is>
      </c>
    </row>
    <row r="11" ht="32" customHeight="1">
      <c r="A11" s="40" t="n">
        <v>6</v>
      </c>
      <c r="B11" s="41" t="inlineStr">
        <is>
          <t>2026-01-15</t>
        </is>
      </c>
      <c r="C11" s="42" t="inlineStr">
        <is>
          <t>Opérations</t>
        </is>
      </c>
      <c r="D11" s="41" t="inlineStr">
        <is>
          <t>Risque</t>
        </is>
      </c>
      <c r="E11" s="42" t="inlineStr">
        <is>
          <t>Défaillance équipement critique</t>
        </is>
      </c>
      <c r="F11" s="42" t="inlineStr">
        <is>
          <t>Maintenance préventive insuffisante</t>
        </is>
      </c>
      <c r="G11" s="42" t="inlineStr">
        <is>
          <t>Arrêt production</t>
        </is>
      </c>
      <c r="H11" s="41" t="n">
        <v>4</v>
      </c>
      <c r="I11" s="41" t="n">
        <v>2</v>
      </c>
      <c r="J11" s="43">
        <f>H11*I11</f>
        <v/>
      </c>
      <c r="K11" s="42" t="inlineStr">
        <is>
          <t>Réduire</t>
        </is>
      </c>
      <c r="L11" s="42" t="inlineStr">
        <is>
          <t>Plan de maintenance préventive</t>
        </is>
      </c>
      <c r="M11" s="41" t="inlineStr">
        <is>
          <t>Clôturé</t>
        </is>
      </c>
    </row>
    <row r="12" ht="32" customHeight="1">
      <c r="A12" s="36" t="n">
        <v>7</v>
      </c>
      <c r="B12" s="37" t="inlineStr">
        <is>
          <t>2026-01-15</t>
        </is>
      </c>
      <c r="C12" s="38" t="inlineStr">
        <is>
          <t>Opérations</t>
        </is>
      </c>
      <c r="D12" s="37" t="inlineStr">
        <is>
          <t>Risque</t>
        </is>
      </c>
      <c r="E12" s="38" t="inlineStr">
        <is>
          <t>Non-conformité produit en série</t>
        </is>
      </c>
      <c r="F12" s="38" t="inlineStr">
        <is>
          <t>Dérive paramètres process</t>
        </is>
      </c>
      <c r="G12" s="38" t="inlineStr">
        <is>
          <t>Coût qualité élevé</t>
        </is>
      </c>
      <c r="H12" s="37" t="n">
        <v>5</v>
      </c>
      <c r="I12" s="37" t="n">
        <v>2</v>
      </c>
      <c r="J12" s="39">
        <f>H12*I12</f>
        <v/>
      </c>
      <c r="K12" s="38" t="inlineStr">
        <is>
          <t>Réduire</t>
        </is>
      </c>
      <c r="L12" s="38" t="inlineStr">
        <is>
          <t>Capabilité Cpk, MSP</t>
        </is>
      </c>
      <c r="M12" s="37" t="inlineStr">
        <is>
          <t>En cours</t>
        </is>
      </c>
    </row>
    <row r="13" ht="32" customHeight="1">
      <c r="A13" s="40" t="n">
        <v>8</v>
      </c>
      <c r="B13" s="41" t="inlineStr">
        <is>
          <t>2026-01-15</t>
        </is>
      </c>
      <c r="C13" s="42" t="inlineStr">
        <is>
          <t>Achats</t>
        </is>
      </c>
      <c r="D13" s="41" t="inlineStr">
        <is>
          <t>Risque</t>
        </is>
      </c>
      <c r="E13" s="42" t="inlineStr">
        <is>
          <t>Rupture d'approvisionnement matière</t>
        </is>
      </c>
      <c r="F13" s="42" t="inlineStr">
        <is>
          <t>Mono-fournisseur</t>
        </is>
      </c>
      <c r="G13" s="42" t="inlineStr">
        <is>
          <t>Arrêt production</t>
        </is>
      </c>
      <c r="H13" s="41" t="n">
        <v>4</v>
      </c>
      <c r="I13" s="41" t="n">
        <v>3</v>
      </c>
      <c r="J13" s="43">
        <f>H13*I13</f>
        <v/>
      </c>
      <c r="K13" s="42" t="inlineStr">
        <is>
          <t>Réduire</t>
        </is>
      </c>
      <c r="L13" s="42" t="inlineStr">
        <is>
          <t>Diversification fournisseurs</t>
        </is>
      </c>
      <c r="M13" s="41" t="inlineStr">
        <is>
          <t>Ouvert</t>
        </is>
      </c>
    </row>
    <row r="14" ht="32" customHeight="1">
      <c r="A14" s="36" t="n">
        <v>9</v>
      </c>
      <c r="B14" s="37" t="inlineStr">
        <is>
          <t>2026-01-15</t>
        </is>
      </c>
      <c r="C14" s="38" t="inlineStr">
        <is>
          <t>Achats</t>
        </is>
      </c>
      <c r="D14" s="37" t="inlineStr">
        <is>
          <t>Risque</t>
        </is>
      </c>
      <c r="E14" s="38" t="inlineStr">
        <is>
          <t>Non-conformité fournisseur</t>
        </is>
      </c>
      <c r="F14" s="38" t="inlineStr">
        <is>
          <t>Évaluation initiale insuffisante</t>
        </is>
      </c>
      <c r="G14" s="38" t="inlineStr">
        <is>
          <t>Coût de non-qualité</t>
        </is>
      </c>
      <c r="H14" s="37" t="n">
        <v>3</v>
      </c>
      <c r="I14" s="37" t="n">
        <v>3</v>
      </c>
      <c r="J14" s="39">
        <f>H14*I14</f>
        <v/>
      </c>
      <c r="K14" s="38" t="inlineStr">
        <is>
          <t>Réduire</t>
        </is>
      </c>
      <c r="L14" s="38" t="inlineStr">
        <is>
          <t>Renforcer évaluation initiale F-PUR-01</t>
        </is>
      </c>
      <c r="M14" s="37" t="inlineStr">
        <is>
          <t>En cours</t>
        </is>
      </c>
    </row>
    <row r="15" ht="32" customHeight="1">
      <c r="A15" s="40" t="n">
        <v>10</v>
      </c>
      <c r="B15" s="41" t="inlineStr">
        <is>
          <t>2026-01-15</t>
        </is>
      </c>
      <c r="C15" s="42" t="inlineStr">
        <is>
          <t>RH</t>
        </is>
      </c>
      <c r="D15" s="41" t="inlineStr">
        <is>
          <t>Risque</t>
        </is>
      </c>
      <c r="E15" s="42" t="inlineStr">
        <is>
          <t>Départ d'une compétence clé</t>
        </is>
      </c>
      <c r="F15" s="42" t="inlineStr">
        <is>
          <t>Manque de gestion des talents</t>
        </is>
      </c>
      <c r="G15" s="42" t="inlineStr">
        <is>
          <t>Perte de savoir-faire</t>
        </is>
      </c>
      <c r="H15" s="41" t="n">
        <v>4</v>
      </c>
      <c r="I15" s="41" t="n">
        <v>2</v>
      </c>
      <c r="J15" s="43">
        <f>H15*I15</f>
        <v/>
      </c>
      <c r="K15" s="42" t="inlineStr">
        <is>
          <t>Réduire</t>
        </is>
      </c>
      <c r="L15" s="42" t="inlineStr">
        <is>
          <t>Plan succession, documentation</t>
        </is>
      </c>
      <c r="M15" s="41" t="inlineStr">
        <is>
          <t>Ouvert</t>
        </is>
      </c>
    </row>
    <row r="16" ht="32" customHeight="1">
      <c r="A16" s="36" t="n">
        <v>11</v>
      </c>
      <c r="B16" s="37" t="inlineStr">
        <is>
          <t>2026-01-15</t>
        </is>
      </c>
      <c r="C16" s="38" t="inlineStr">
        <is>
          <t>RH</t>
        </is>
      </c>
      <c r="D16" s="37" t="inlineStr">
        <is>
          <t>Risque</t>
        </is>
      </c>
      <c r="E16" s="38" t="inlineStr">
        <is>
          <t>Incompétence après formation</t>
        </is>
      </c>
      <c r="F16" s="38" t="inlineStr">
        <is>
          <t>Évaluation post-formation absente</t>
        </is>
      </c>
      <c r="G16" s="38" t="inlineStr">
        <is>
          <t>Erreurs opérationnelles</t>
        </is>
      </c>
      <c r="H16" s="37" t="n">
        <v>3</v>
      </c>
      <c r="I16" s="37" t="n">
        <v>2</v>
      </c>
      <c r="J16" s="39">
        <f>H16*I16</f>
        <v/>
      </c>
      <c r="K16" s="38" t="inlineStr">
        <is>
          <t>Réduire</t>
        </is>
      </c>
      <c r="L16" s="38" t="inlineStr">
        <is>
          <t>Évaluation efficacité formation F-HR-02</t>
        </is>
      </c>
      <c r="M16" s="37" t="inlineStr">
        <is>
          <t>En cours</t>
        </is>
      </c>
    </row>
    <row r="17" ht="32" customHeight="1">
      <c r="A17" s="40" t="n">
        <v>12</v>
      </c>
      <c r="B17" s="41" t="inlineStr">
        <is>
          <t>2026-01-15</t>
        </is>
      </c>
      <c r="C17" s="42" t="inlineStr">
        <is>
          <t>Support IT</t>
        </is>
      </c>
      <c r="D17" s="41" t="inlineStr">
        <is>
          <t>Risque</t>
        </is>
      </c>
      <c r="E17" s="42" t="inlineStr">
        <is>
          <t>Cyberattaque / fuite de données</t>
        </is>
      </c>
      <c r="F17" s="42" t="inlineStr">
        <is>
          <t>Sécurité IT insuffisante</t>
        </is>
      </c>
      <c r="G17" s="42" t="inlineStr">
        <is>
          <t>Atteinte image, sanctions</t>
        </is>
      </c>
      <c r="H17" s="41" t="n">
        <v>5</v>
      </c>
      <c r="I17" s="41" t="n">
        <v>2</v>
      </c>
      <c r="J17" s="43">
        <f>H17*I17</f>
        <v/>
      </c>
      <c r="K17" s="42" t="inlineStr">
        <is>
          <t>Réduire</t>
        </is>
      </c>
      <c r="L17" s="42" t="inlineStr">
        <is>
          <t>Plan de cybersécurité, ISO 27001</t>
        </is>
      </c>
      <c r="M17" s="41" t="inlineStr">
        <is>
          <t>Ouvert</t>
        </is>
      </c>
    </row>
    <row r="18" ht="32" customHeight="1">
      <c r="A18" s="36" t="n">
        <v>13</v>
      </c>
      <c r="B18" s="37" t="inlineStr">
        <is>
          <t>2026-01-15</t>
        </is>
      </c>
      <c r="C18" s="38" t="inlineStr">
        <is>
          <t>Support IT</t>
        </is>
      </c>
      <c r="D18" s="37" t="inlineStr">
        <is>
          <t>Opportunité</t>
        </is>
      </c>
      <c r="E18" s="38" t="inlineStr">
        <is>
          <t>Digitalisation du SMQ</t>
        </is>
      </c>
      <c r="F18" s="38" t="inlineStr">
        <is>
          <t>Outils mûrs disponibles</t>
        </is>
      </c>
      <c r="G18" s="38" t="inlineStr">
        <is>
          <t>Gains productivité</t>
        </is>
      </c>
      <c r="H18" s="37" t="n">
        <v>3</v>
      </c>
      <c r="I18" s="37" t="n">
        <v>5</v>
      </c>
      <c r="J18" s="39">
        <f>H18*I18</f>
        <v/>
      </c>
      <c r="K18" s="38" t="inlineStr">
        <is>
          <t>Saisir</t>
        </is>
      </c>
      <c r="L18" s="38" t="inlineStr">
        <is>
          <t>Sélection et déploiement plateforme QMS</t>
        </is>
      </c>
      <c r="M18" s="37" t="inlineStr">
        <is>
          <t>En cours</t>
        </is>
      </c>
    </row>
    <row r="19" ht="32" customHeight="1">
      <c r="A19" s="40" t="n">
        <v>14</v>
      </c>
      <c r="B19" s="41" t="inlineStr">
        <is>
          <t>2026-01-15</t>
        </is>
      </c>
      <c r="C19" s="42" t="inlineStr">
        <is>
          <t>Finance</t>
        </is>
      </c>
      <c r="D19" s="41" t="inlineStr">
        <is>
          <t>Risque</t>
        </is>
      </c>
      <c r="E19" s="42" t="inlineStr">
        <is>
          <t>Trésorerie insuffisante</t>
        </is>
      </c>
      <c r="F19" s="42" t="inlineStr">
        <is>
          <t>BFR mal maîtrisé</t>
        </is>
      </c>
      <c r="G19" s="42" t="inlineStr">
        <is>
          <t>Difficultés paiement</t>
        </is>
      </c>
      <c r="H19" s="41" t="n">
        <v>4</v>
      </c>
      <c r="I19" s="41" t="n">
        <v>2</v>
      </c>
      <c r="J19" s="43">
        <f>H19*I19</f>
        <v/>
      </c>
      <c r="K19" s="42" t="inlineStr">
        <is>
          <t>Réduire</t>
        </is>
      </c>
      <c r="L19" s="42" t="inlineStr">
        <is>
          <t>Pilotage BFR mensuel</t>
        </is>
      </c>
      <c r="M19" s="41" t="inlineStr">
        <is>
          <t>Clôturé</t>
        </is>
      </c>
    </row>
    <row r="20" ht="32" customHeight="1">
      <c r="A20" s="36" t="n">
        <v>15</v>
      </c>
      <c r="B20" s="37" t="inlineStr">
        <is>
          <t>2026-01-15</t>
        </is>
      </c>
      <c r="C20" s="38" t="inlineStr">
        <is>
          <t>Tous processus</t>
        </is>
      </c>
      <c r="D20" s="37" t="inlineStr">
        <is>
          <t>Risque</t>
        </is>
      </c>
      <c r="E20" s="38" t="inlineStr">
        <is>
          <t>Non-conformité réglementaire</t>
        </is>
      </c>
      <c r="F20" s="38" t="inlineStr">
        <is>
          <t>Veille insuffisante</t>
        </is>
      </c>
      <c r="G20" s="38" t="inlineStr">
        <is>
          <t>Sanctions, amendes</t>
        </is>
      </c>
      <c r="H20" s="37" t="n">
        <v>5</v>
      </c>
      <c r="I20" s="37" t="n">
        <v>2</v>
      </c>
      <c r="J20" s="39">
        <f>H20*I20</f>
        <v/>
      </c>
      <c r="K20" s="38" t="inlineStr">
        <is>
          <t>Réduire</t>
        </is>
      </c>
      <c r="L20" s="38" t="inlineStr">
        <is>
          <t>Veille juridique mensuelle</t>
        </is>
      </c>
      <c r="M20" s="37" t="inlineStr">
        <is>
          <t>En cours</t>
        </is>
      </c>
    </row>
    <row r="21"/>
    <row r="22" ht="16" customHeight="1">
      <c r="A22" s="35" t="inlineStr">
        <is>
          <t>Document contrôlé - Confidentiel - Hub Engineering Management Consulting - HEMC - Approche par les risques §6.1</t>
        </is>
      </c>
    </row>
  </sheetData>
  <mergeCells count="5">
    <mergeCell ref="A1:M1"/>
    <mergeCell ref="A22:M22"/>
    <mergeCell ref="A4:M4"/>
    <mergeCell ref="A3:M3"/>
    <mergeCell ref="A2:M2"/>
  </mergeCells>
  <conditionalFormatting sqref="J6:J105">
    <cfRule type="cellIs" priority="1" operator="lessThanOrEqual" dxfId="0">
      <formula>4</formula>
    </cfRule>
    <cfRule type="cellIs" priority="2" operator="between" dxfId="1">
      <formula>5</formula>
      <formula>9</formula>
    </cfRule>
    <cfRule type="cellIs" priority="3" operator="between" dxfId="2">
      <formula>10</formula>
      <formula>14</formula>
    </cfRule>
    <cfRule type="cellIs" priority="4" operator="greaterThanOrEqual" dxfId="3">
      <formula>15</formula>
    </cfRule>
  </conditionalFormatting>
  <conditionalFormatting sqref="M6:M105">
    <cfRule type="cellIs" priority="5" operator="equal" dxfId="3">
      <formula>"Ouvert"</formula>
    </cfRule>
    <cfRule type="cellIs" priority="6" operator="equal" dxfId="1">
      <formula>"En cours"</formula>
    </cfRule>
    <cfRule type="cellIs" priority="7" operator="equal" dxfId="0">
      <formula>"Clôturé"</formula>
    </cfRule>
  </conditionalFormatting>
  <conditionalFormatting sqref="D6:D105">
    <cfRule type="cellIs" priority="8" operator="equal" dxfId="3">
      <formula>"Risque"</formula>
    </cfRule>
    <cfRule type="cellIs" priority="9" operator="equal" dxfId="0">
      <formula>"Opportunité"</formula>
    </cfRule>
  </conditionalFormatting>
  <dataValidations count="6">
    <dataValidation sqref="C6:C105" showDropDown="0" showInputMessage="0" showErrorMessage="0" allowBlank="1" errorTitle="Erreur de saisie" error="Valeur non autorisée" type="list">
      <formula1>"Management,QMS,Commercial,Opérations,Achats,RH,Support IT,Finance,Tous processus"</formula1>
    </dataValidation>
    <dataValidation sqref="D6:D105" showDropDown="0" showInputMessage="0" showErrorMessage="0" allowBlank="1" errorTitle="Erreur de saisie" error="Valeur non autorisée" type="list">
      <formula1>"Risque,Opportunité"</formula1>
    </dataValidation>
    <dataValidation sqref="H6:H105" showDropDown="0" showInputMessage="1" showErrorMessage="0" allowBlank="1" errorTitle="Erreur de saisie" error="Valeur non autorisée" promptTitle="Sélection" prompt="1=Négligeable, 5=Critique" type="list">
      <formula1>"1,2,3,4,5"</formula1>
    </dataValidation>
    <dataValidation sqref="I6:I105" showDropDown="0" showInputMessage="1" showErrorMessage="0" allowBlank="1" errorTitle="Erreur de saisie" error="Valeur non autorisée" promptTitle="Sélection" prompt="1=Très rare, 5=Très probable" type="list">
      <formula1>"1,2,3,4,5"</formula1>
    </dataValidation>
    <dataValidation sqref="K6:K105" showDropDown="0" showInputMessage="0" showErrorMessage="0" allowBlank="1" errorTitle="Erreur de saisie" error="Valeur non autorisée" type="list">
      <formula1>"Accepter,Réduire,Transférer,Éviter,Saisir"</formula1>
    </dataValidation>
    <dataValidation sqref="M6:M105" showDropDown="0" showInputMessage="0" showErrorMessage="0" allowBlank="1" errorTitle="Erreur de saisie" error="Valeur non autorisée" type="list">
      <formula1>"Ouvert,En cours,Clôturé"</formula1>
    </dataValidation>
  </dataValidations>
  <printOptions horizontalCentered="1"/>
  <pageMargins left="0.5" right="0.5" top="0.6" bottom="0.6" header="0.3" footer="0.3"/>
  <pageSetup orientation="landscape" paperSize="9" fitToHeight="0" fitToWidth="1"/>
  <headerFooter>
    <oddHeader>&amp;L&amp;"Arial"&amp;8 &amp;K888888[Votre Logo Ici] HEMC&amp;C&amp;"Arial,Bold"&amp;10 &amp;K1B3A6BRegistre des risques&amp;R&amp;"Arial"&amp;8 &amp;K888888&amp;D</oddHeader>
    <oddFooter>&amp;L&amp;"Arial,Italic"&amp;8 &amp;K888888CONFIDENTIEL&amp;R&amp;"Arial"&amp;8 &amp;K888888Page &amp;P sur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F20"/>
  <sheetViews>
    <sheetView showGridLines="0" workbookViewId="0">
      <selection activeCell="A1" sqref="A1"/>
    </sheetView>
  </sheetViews>
  <sheetFormatPr baseColWidth="8" defaultRowHeight="15"/>
  <cols>
    <col width="55" customWidth="1" min="1" max="1"/>
    <col width="14" customWidth="1" min="2" max="2"/>
  </cols>
  <sheetData>
    <row r="1" ht="32" customHeight="1">
      <c r="A1" s="1" t="inlineStr">
        <is>
          <t>SYNTHÈSE DU REGISTRE DES RISQUES</t>
        </is>
      </c>
    </row>
    <row r="2" ht="18" customHeight="1">
      <c r="A2" s="2" t="inlineStr">
        <is>
          <t>Indicateurs clés et répartition</t>
        </is>
      </c>
    </row>
    <row r="3" ht="18" customHeight="1">
      <c r="A3" s="52" t="inlineStr">
        <is>
          <t>Référence : F-QMS-02    │    Révision : 1    │    ISO 9001:2015 §6.1    │    Créé par : Hub Engineering Management Consulting</t>
        </is>
      </c>
      <c r="B3" s="48" t="n"/>
      <c r="C3" s="48" t="n"/>
      <c r="D3" s="48" t="n"/>
      <c r="E3" s="48" t="n"/>
      <c r="F3" s="48" t="n"/>
    </row>
    <row r="4" ht="22" customHeight="1">
      <c r="A4" s="4" t="inlineStr">
        <is>
          <t>Indicateurs clés</t>
        </is>
      </c>
      <c r="B4" s="49" t="n"/>
      <c r="C4" s="49" t="n"/>
      <c r="D4" s="49" t="n"/>
      <c r="E4" s="49" t="n"/>
      <c r="F4" s="29" t="n"/>
    </row>
    <row r="5" ht="28" customHeight="1">
      <c r="A5" s="6" t="inlineStr">
        <is>
          <t>Indicateur</t>
        </is>
      </c>
      <c r="B5" s="6" t="inlineStr">
        <is>
          <t>Valeur</t>
        </is>
      </c>
    </row>
    <row r="6" ht="22" customHeight="1">
      <c r="A6" s="44" t="inlineStr">
        <is>
          <t>Nombre total d'éléments enregistrés</t>
        </is>
      </c>
      <c r="B6" s="45">
        <f>COUNTA('Registre des risques'!A8:A100)</f>
        <v/>
      </c>
    </row>
    <row r="7" ht="22" customHeight="1">
      <c r="A7" s="46" t="inlineStr">
        <is>
          <t>Nombre de risques</t>
        </is>
      </c>
      <c r="B7" s="47">
        <f>COUNTIF('Registre des risques'!D:D,"Risque")</f>
        <v/>
      </c>
    </row>
    <row r="8" ht="22" customHeight="1">
      <c r="A8" s="44" t="inlineStr">
        <is>
          <t>Nombre d'opportunités</t>
        </is>
      </c>
      <c r="B8" s="45">
        <f>COUNTIF('Registre des risques'!D:D,"Opportunité")</f>
        <v/>
      </c>
    </row>
    <row r="9" ht="22" customHeight="1">
      <c r="A9" s="46" t="inlineStr">
        <is>
          <t>Risques ouverts</t>
        </is>
      </c>
      <c r="B9" s="47">
        <f>COUNTIFS('Registre des risques'!D:D,"Risque",'Registre des risques'!M:M,"Ouvert")</f>
        <v/>
      </c>
    </row>
    <row r="10" ht="22" customHeight="1">
      <c r="A10" s="44" t="inlineStr">
        <is>
          <t>Risques en cours de traitement</t>
        </is>
      </c>
      <c r="B10" s="45">
        <f>COUNTIFS('Registre des risques'!D:D,"Risque",'Registre des risques'!M:M,"En cours")</f>
        <v/>
      </c>
    </row>
    <row r="11" ht="22" customHeight="1">
      <c r="A11" s="46" t="inlineStr">
        <is>
          <t>Risques clôturés</t>
        </is>
      </c>
      <c r="B11" s="47">
        <f>COUNTIFS('Registre des risques'!D:D,"Risque",'Registre des risques'!M:M,"Clôturé")</f>
        <v/>
      </c>
    </row>
    <row r="12" ht="22" customHeight="1">
      <c r="A12" s="44" t="inlineStr">
        <is>
          <t>Risques de criticité Critique (≥15)</t>
        </is>
      </c>
      <c r="B12" s="45">
        <f>COUNTIFS('Registre des risques'!D:D,"Risque",'Registre des risques'!J:J,"&gt;=15")</f>
        <v/>
      </c>
    </row>
    <row r="13" ht="22" customHeight="1">
      <c r="A13" s="46" t="inlineStr">
        <is>
          <t>Risques de criticité Élevée (10-14)</t>
        </is>
      </c>
      <c r="B13" s="47">
        <f>COUNTIFS('Registre des risques'!D:D,"Risque",'Registre des risques'!J:J,"&gt;=10")-COUNTIFS('Registre des risques'!D:D,"Risque",'Registre des risques'!J:J,"&gt;=15")</f>
        <v/>
      </c>
    </row>
    <row r="14" ht="22" customHeight="1">
      <c r="A14" s="44" t="inlineStr">
        <is>
          <t>Risques de criticité Modérée (5-9)</t>
        </is>
      </c>
      <c r="B14" s="45">
        <f>COUNTIFS('Registre des risques'!D:D,"Risque",'Registre des risques'!J:J,"&gt;=5")-COUNTIFS('Registre des risques'!D:D,"Risque",'Registre des risques'!J:J,"&gt;=10")</f>
        <v/>
      </c>
    </row>
    <row r="15" ht="22" customHeight="1">
      <c r="A15" s="46" t="inlineStr">
        <is>
          <t>Risques de criticité Faible (≤4)</t>
        </is>
      </c>
      <c r="B15" s="47">
        <f>COUNTIFS('Registre des risques'!D:D,"Risque",'Registre des risques'!J:J,"&gt;0")-COUNTIFS('Registre des risques'!D:D,"Risque",'Registre des risques'!J:J,"&gt;=5")</f>
        <v/>
      </c>
    </row>
    <row r="16" ht="22" customHeight="1">
      <c r="A16" s="44" t="inlineStr">
        <is>
          <t>Criticité moyenne (risques uniquement)</t>
        </is>
      </c>
      <c r="B16" s="45">
        <f>AVERAGEIF('Registre des risques'!D:D,"Risque",'Registre des risques'!J:J)</f>
        <v/>
      </c>
    </row>
    <row r="17" ht="22" customHeight="1">
      <c r="A17" s="46" t="inlineStr">
        <is>
          <t>Taux de clôture des risques (%)</t>
        </is>
      </c>
      <c r="B17" s="47">
        <f>IFERROR(COUNTIFS('Registre des risques'!D:D,"Risque",'Registre des risques'!M:M,"Clôturé")/COUNTIF('Registre des risques'!D:D,"Risque")*100,0)</f>
        <v/>
      </c>
    </row>
    <row r="18"/>
    <row r="19"/>
    <row r="20" ht="16" customHeight="1">
      <c r="A20" s="35" t="inlineStr">
        <is>
          <t>Document contrôlé - Confidentiel - Hub Engineering Management Consulting - HEMC</t>
        </is>
      </c>
    </row>
  </sheetData>
  <mergeCells count="5">
    <mergeCell ref="A2:F2"/>
    <mergeCell ref="A1:F1"/>
    <mergeCell ref="A4:F4"/>
    <mergeCell ref="A3:F3"/>
    <mergeCell ref="A20:F20"/>
  </mergeCells>
  <printOptions horizontalCentered="1"/>
  <pageMargins left="0.5" right="0.5" top="0.6" bottom="0.6" header="0.3" footer="0.3"/>
  <pageSetup orientation="landscape" paperSize="9" fitToHeight="0" fitToWidth="1"/>
  <headerFooter>
    <oddHeader>&amp;L&amp;"Arial"&amp;8 &amp;K888888[Votre Logo Ici] HEMC&amp;C&amp;"Arial,Bold"&amp;10 &amp;K1B3A6BSynthèse&amp;R&amp;"Arial"&amp;8 &amp;K888888&amp;D</oddHeader>
    <oddFooter>&amp;L&amp;"Arial,Italic"&amp;8 &amp;K888888CONFIDENTIEL&amp;R&amp;"Arial"&amp;8 &amp;K888888Page &amp;P sur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Imzourh Ismail</dc:creator>
  <dc:title xmlns:dc="http://purl.org/dc/elements/1.1/">F-QMS-02 Registre des risques et opportunités</dc:title>
  <dc:subject xmlns:dc="http://purl.org/dc/elements/1.1/">ISO 9001:2015 §6.1 / ISO 31000:2018</dc:subject>
  <dcterms:created xmlns:dcterms="http://purl.org/dc/terms/" xmlns:xsi="http://www.w3.org/2001/XMLSchema-instance" xsi:type="dcterms:W3CDTF">2026-05-20T15:59:25Z</dcterms:created>
  <dcterms:modified xmlns:dcterms="http://purl.org/dc/terms/" xmlns:xsi="http://www.w3.org/2001/XMLSchema-instance" xsi:type="dcterms:W3CDTF">2026-06-29T18:18:54Z</dcterms:modified>
  <cp:lastModifiedBy>Imzourh Ismail</cp:lastModifiedBy>
</cp:coreProperties>
</file>