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rôle documentaire" sheetId="1" state="visible" r:id="rId1"/>
    <sheet xmlns:r="http://schemas.openxmlformats.org/officeDocument/2006/relationships" name="Mode d'emploi" sheetId="2" state="visible" r:id="rId2"/>
    <sheet xmlns:r="http://schemas.openxmlformats.org/officeDocument/2006/relationships" name="SOA — 93 mesures" sheetId="3" state="visible" r:id="rId3"/>
    <sheet xmlns:r="http://schemas.openxmlformats.org/officeDocument/2006/relationships" name="Tableau de bord" sheetId="4" state="visible" r:id="rId4"/>
    <sheet xmlns:r="http://schemas.openxmlformats.org/officeDocument/2006/relationships" name="Nouveautés 2022" sheetId="5" state="visible" r:id="rId5"/>
  </sheets>
  <definedNames>
    <definedName name="_xlnm._FilterDatabase" localSheetId="2" hidden="1">'SOA — 93 mesures'!$A$6:$N$99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15">
    <font>
      <name val="Calibri"/>
      <family val="2"/>
      <color theme="1"/>
      <sz val="11"/>
      <scheme val="minor"/>
    </font>
    <font>
      <color rgb="006B7280"/>
      <sz val="9"/>
    </font>
    <font>
      <b val="1"/>
      <color rgb="000B1F3A"/>
      <sz val="9"/>
    </font>
    <font>
      <b val="1"/>
      <color rgb="000B1F3A"/>
      <sz val="13"/>
    </font>
    <font>
      <i val="1"/>
      <color rgb="006B7280"/>
      <sz val="9"/>
    </font>
    <font>
      <b val="1"/>
      <color rgb="00C0453B"/>
      <sz val="9"/>
    </font>
    <font>
      <b val="1"/>
      <color rgb="00FFFFFF"/>
      <sz val="9"/>
    </font>
    <font>
      <sz val="9"/>
    </font>
    <font>
      <b val="1"/>
      <color rgb="00FFFFFF"/>
      <sz val="11"/>
    </font>
    <font>
      <color rgb="006B7280"/>
      <sz val="8"/>
    </font>
    <font>
      <i val="1"/>
      <color rgb="002F6F5E"/>
      <sz val="9"/>
    </font>
    <font>
      <b val="1"/>
      <color rgb="000B1F3A"/>
      <sz val="9.5"/>
    </font>
    <font>
      <color rgb="0014181F"/>
      <sz val="9.5"/>
    </font>
    <font>
      <color rgb="0014181F"/>
      <sz val="9"/>
    </font>
    <font>
      <b val="1"/>
      <color rgb="002F6F5E"/>
      <sz val="9"/>
    </font>
  </fonts>
  <fills count="6">
    <fill>
      <patternFill/>
    </fill>
    <fill>
      <patternFill patternType="gray125"/>
    </fill>
    <fill>
      <patternFill patternType="solid">
        <fgColor rgb="000B1F3A"/>
      </patternFill>
    </fill>
    <fill>
      <patternFill patternType="solid">
        <fgColor rgb="002F6F5E"/>
      </patternFill>
    </fill>
    <fill>
      <patternFill patternType="solid">
        <fgColor rgb="00E7E3DB"/>
      </patternFill>
    </fill>
    <fill>
      <patternFill patternType="solid">
        <fgColor rgb="00F6F4E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2" borderId="1" applyAlignment="1" pivotButton="0" quotePrefix="0" xfId="0">
      <alignment horizontal="center" vertical="center"/>
    </xf>
    <xf numFmtId="0" fontId="7" fillId="0" borderId="1" applyAlignment="1" pivotButton="0" quotePrefix="0" xfId="0">
      <alignment horizontal="center" vertical="center"/>
    </xf>
    <xf numFmtId="0" fontId="8" fillId="3" borderId="0" pivotButton="0" quotePrefix="0" xfId="0"/>
    <xf numFmtId="0" fontId="2" fillId="4" borderId="1" pivotButton="0" quotePrefix="0" xfId="0"/>
    <xf numFmtId="0" fontId="7" fillId="0" borderId="1" pivotButton="0" quotePrefix="0" xfId="0"/>
    <xf numFmtId="0" fontId="1" fillId="0" borderId="1" pivotButton="0" quotePrefix="0" xfId="0"/>
    <xf numFmtId="0" fontId="9" fillId="0" borderId="0" pivotButton="0" quotePrefix="0" xfId="0"/>
    <xf numFmtId="0" fontId="10" fillId="0" borderId="0" pivotButton="0" quotePrefix="0" xfId="0"/>
    <xf numFmtId="0" fontId="11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7" fillId="0" borderId="1" applyAlignment="1" pivotButton="0" quotePrefix="0" xfId="0">
      <alignment horizontal="center"/>
    </xf>
    <xf numFmtId="164" fontId="7" fillId="0" borderId="1" applyAlignment="1" pivotButton="0" quotePrefix="0" xfId="0">
      <alignment horizontal="center"/>
    </xf>
    <xf numFmtId="0" fontId="2" fillId="5" borderId="1" pivotButton="0" quotePrefix="0" xfId="0"/>
    <xf numFmtId="0" fontId="2" fillId="5" borderId="1" applyAlignment="1" pivotButton="0" quotePrefix="0" xfId="0">
      <alignment horizontal="center"/>
    </xf>
    <xf numFmtId="164" fontId="2" fillId="5" borderId="1" applyAlignment="1" pivotButton="0" quotePrefix="0" xfId="0">
      <alignment horizontal="center"/>
    </xf>
    <xf numFmtId="0" fontId="13" fillId="0" borderId="0" applyAlignment="1" pivotButton="0" quotePrefix="0" xfId="0">
      <alignment vertical="top" wrapText="1"/>
    </xf>
    <xf numFmtId="0" fontId="6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 wrapText="1"/>
    </xf>
    <xf numFmtId="0" fontId="7" fillId="0" borderId="1" applyAlignment="1" pivotButton="0" quotePrefix="0" xfId="0">
      <alignment vertical="top" wrapText="1"/>
    </xf>
    <xf numFmtId="0" fontId="7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  <xf numFmtId="0" fontId="14" fillId="0" borderId="1" applyAlignment="1" pivotButton="0" quotePrefix="0" xfId="0">
      <alignment vertical="top" wrapText="1"/>
    </xf>
    <xf numFmtId="0" fontId="2" fillId="0" borderId="1" applyAlignment="1" pivotButton="0" quotePrefix="0" xfId="0">
      <alignment horizontal="left" vertical="center" wrapText="1"/>
    </xf>
    <xf numFmtId="0" fontId="13" fillId="0" borderId="1" applyAlignment="1" pivotButton="0" quotePrefix="0" xfId="0">
      <alignment horizontal="left" vertical="center" wrapText="1"/>
    </xf>
    <xf numFmtId="0" fontId="13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164" fontId="13" fillId="5" borderId="1" applyAlignment="1" pivotButton="0" quotePrefix="0" xfId="0">
      <alignment horizontal="center" vertical="center" wrapText="1"/>
    </xf>
    <xf numFmtId="164" fontId="13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32" customWidth="1" min="3" max="3"/>
    <col width="22" customWidth="1" min="4" max="4"/>
    <col width="22" customWidth="1" min="5" max="5"/>
    <col width="22" customWidth="1" min="6" max="6"/>
  </cols>
  <sheetData>
    <row r="1"/>
    <row r="2">
      <c r="B2" s="1" t="inlineStr">
        <is>
          <t>[Votre Logo Ici]   [Nom organisation]</t>
        </is>
      </c>
    </row>
    <row r="3">
      <c r="B3" s="2" t="inlineStr">
        <is>
          <t>[Nom organisation] — SMSI ISO/IEC 27001:2022</t>
        </is>
      </c>
    </row>
    <row r="4"/>
    <row r="5">
      <c r="B5" s="3" t="inlineStr">
        <is>
          <t>Feuille de contrôle documentaire — Déclaration d'Applicabilité</t>
        </is>
      </c>
    </row>
    <row r="6">
      <c r="B6" s="4" t="inlineStr">
        <is>
          <t>Exigence ISO/IEC 27001:2022 §6.1.3 d) — les 93 mesures de l'Annexe A.</t>
        </is>
      </c>
    </row>
    <row r="7">
      <c r="B7" s="5" t="inlineStr">
        <is>
          <t>Confidentiel · [Nom organisation]</t>
        </is>
      </c>
    </row>
    <row r="8"/>
    <row r="9">
      <c r="B9" s="6" t="inlineStr">
        <is>
          <t>Code</t>
        </is>
      </c>
      <c r="C9" s="6" t="inlineStr">
        <is>
          <t>Version</t>
        </is>
      </c>
      <c r="D9" s="6" t="inlineStr">
        <is>
          <t>Date</t>
        </is>
      </c>
      <c r="E9" s="6" t="inlineStr">
        <is>
          <t>Rédacteur</t>
        </is>
      </c>
      <c r="F9" s="6" t="inlineStr">
        <is>
          <t>Vérificateur</t>
        </is>
      </c>
      <c r="G9" s="6" t="inlineStr">
        <is>
          <t>Approbateur</t>
        </is>
      </c>
    </row>
    <row r="10">
      <c r="B10" s="7" t="inlineStr">
        <is>
          <t>SOA-SI-001</t>
        </is>
      </c>
      <c r="C10" s="7" t="inlineStr">
        <is>
          <t>1.0</t>
        </is>
      </c>
      <c r="D10" s="7" t="inlineStr">
        <is>
          <t>Juillet 2026</t>
        </is>
      </c>
      <c r="E10" s="7" t="inlineStr">
        <is>
          <t>[RSSI]</t>
        </is>
      </c>
      <c r="F10" s="7" t="inlineStr">
        <is>
          <t>[Responsable SMSI]</t>
        </is>
      </c>
      <c r="G10" s="7" t="inlineStr">
        <is>
          <t>[Direction générale]</t>
        </is>
      </c>
    </row>
    <row r="11"/>
    <row r="12">
      <c r="B12" s="8" t="inlineStr">
        <is>
          <t>Historique des révisions</t>
        </is>
      </c>
    </row>
    <row r="13">
      <c r="B13" s="9" t="inlineStr">
        <is>
          <t>Version</t>
        </is>
      </c>
      <c r="C13" s="9" t="inlineStr">
        <is>
          <t>Date</t>
        </is>
      </c>
      <c r="D13" s="9" t="inlineStr">
        <is>
          <t>Objet de la révision</t>
        </is>
      </c>
      <c r="E13" s="9" t="inlineStr">
        <is>
          <t>Auteur</t>
        </is>
      </c>
    </row>
    <row r="14">
      <c r="B14" s="10" t="inlineStr">
        <is>
          <t>1.0</t>
        </is>
      </c>
      <c r="C14" s="10" t="inlineStr">
        <is>
          <t>Juillet 2026</t>
        </is>
      </c>
      <c r="D14" s="10" t="inlineStr">
        <is>
          <t>Création du document.</t>
        </is>
      </c>
      <c r="E14" s="10" t="inlineStr">
        <is>
          <t>HEMC</t>
        </is>
      </c>
    </row>
    <row r="15">
      <c r="B15" s="11" t="inlineStr">
        <is>
          <t>[...]</t>
        </is>
      </c>
      <c r="C15" s="11" t="inlineStr">
        <is>
          <t>__/__/____</t>
        </is>
      </c>
      <c r="D15" s="11" t="inlineStr">
        <is>
          <t>[À COMPLÉTER]</t>
        </is>
      </c>
      <c r="E15" s="11" t="inlineStr">
        <is>
          <t>[...]</t>
        </is>
      </c>
    </row>
    <row r="16"/>
    <row r="17"/>
    <row r="18">
      <c r="B18" s="1" t="inlineStr">
        <is>
          <t>Édité par HEMC — hem-consulting.com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0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44" customWidth="1" min="2" max="2"/>
    <col width="14" customWidth="1" min="3" max="3"/>
    <col width="30" customWidth="1" min="4" max="4"/>
  </cols>
  <sheetData>
    <row r="1">
      <c r="A1" s="12" t="inlineStr">
        <is>
          <t>[Votre Logo Ici]  [Nom organisation]  ·  Édité par HEMC — hem-consulting.com</t>
        </is>
      </c>
    </row>
    <row r="2">
      <c r="A2" s="3" t="inlineStr">
        <is>
          <t>SOA-SI-001 · Déclaration d'Applicabilité (Statement of Applicability)</t>
        </is>
      </c>
    </row>
    <row r="3">
      <c r="A3" s="13" t="inlineStr">
        <is>
          <t>Exigence ISO/IEC 27001:2022 §6.1.3 d) — les 93 mesures de l'Annexe A</t>
        </is>
      </c>
    </row>
    <row r="4"/>
    <row r="5">
      <c r="A5" s="8" t="inlineStr">
        <is>
          <t>Comment utiliser ce document</t>
        </is>
      </c>
    </row>
    <row r="6"/>
    <row r="7">
      <c r="A7" s="14" t="inlineStr">
        <is>
          <t>La Déclaration d'Applicabilité est le seul document que l'auditeur de certification exige nommément et examine systématiquement. Elle doit démontrer trois choses :</t>
        </is>
      </c>
    </row>
    <row r="8">
      <c r="A8" s="15" t="inlineStr">
        <is>
          <t>1. que chacune des 93 mesures de l'Annexe A a été EXAMINÉE ;</t>
        </is>
      </c>
    </row>
    <row r="9">
      <c r="A9" s="15" t="inlineStr">
        <is>
          <t>2. que celles retenues sont RATTACHÉES à un risque ou à une exigence (traçabilité) ;</t>
        </is>
      </c>
    </row>
    <row r="10">
      <c r="A10" s="15" t="inlineStr">
        <is>
          <t>3. que celles écartées font l'objet d'une JUSTIFICATION vérifiable.</t>
        </is>
      </c>
    </row>
    <row r="11">
      <c r="A11" s="15" t="inlineStr"/>
    </row>
    <row r="12">
      <c r="A12" s="14" t="inlineStr">
        <is>
          <t>COLONNES À RENSEIGNER (les autres sont pré-remplies)</t>
        </is>
      </c>
    </row>
    <row r="13">
      <c r="A13" s="15" t="inlineStr">
        <is>
          <t>• Applicable (Oui / Non) — liste déroulante.</t>
        </is>
      </c>
    </row>
    <row r="14">
      <c r="A14" s="15" t="inlineStr">
        <is>
          <t>• Justification — pourquoi la mesure est retenue OU pourquoi elle est exclue. « Non applicable » seul n'est jamais une justification recevable. Remplacez le marqueur [À COMPLÉTER] : tant qu'il est présent, la ligne n'est pas comptée comme renseignée dans le tableau de bord.</t>
        </is>
      </c>
    </row>
    <row r="15">
      <c r="A15" s="15" t="inlineStr">
        <is>
          <t>• Risque(s) / exigence(s) liés — renvoi vers les identifiants du registre S-RIS-001 ou vers une exigence de S-LEG-001. Remplacez le marqueur [R-xxx] par les identifiants réels : lui aussi est exclu du calcul tant qu'il subsiste.</t>
        </is>
      </c>
    </row>
    <row r="16">
      <c r="A16" s="15" t="inlineStr">
        <is>
          <t>• État de mise en œuvre — liste déroulante ; l'onglet Tableau de bord se calcule dessus.</t>
        </is>
      </c>
    </row>
    <row r="17">
      <c r="A17" s="15" t="inlineStr">
        <is>
          <t>• Responsable et échéance.</t>
        </is>
      </c>
    </row>
    <row r="18">
      <c r="A18" s="15" t="inlineStr"/>
    </row>
    <row r="19">
      <c r="A19" s="14" t="inlineStr">
        <is>
          <t>COLONNES FOURNIES PAR HEMC</t>
        </is>
      </c>
    </row>
    <row r="20">
      <c r="A20" s="15" t="inlineStr">
        <is>
          <t>• Les 5 attributs ISO/IEC 27002:2022 (type, propriétés C/I/D, concept cybersécurité, capacité opérationnelle, domaine), utilisables comme filtres pour répondre en séance à une question du type « montrez-moi vos mesures détectives sur la disponibilité ».</t>
        </is>
      </c>
    </row>
    <row r="21">
      <c r="A21" s="15" t="inlineStr">
        <is>
          <t>• La PREUVE ATTENDUE en audit pour chaque mesure : c'est la colonne qui transforme cette SOA en check-list de préparation à la certification.</t>
        </is>
      </c>
    </row>
    <row r="22">
      <c r="A22" s="15" t="inlineStr">
        <is>
          <t>• La procédure du pack qui porte la mesure.</t>
        </is>
      </c>
    </row>
    <row r="23"/>
    <row r="24">
      <c r="A24" s="8" t="inlineStr">
        <is>
          <t>Répartition des 93 mesures</t>
        </is>
      </c>
    </row>
    <row r="25">
      <c r="A25" s="6" t="inlineStr">
        <is>
          <t>Thème</t>
        </is>
      </c>
      <c r="B25" s="6" t="inlineStr">
        <is>
          <t>Intitulé</t>
        </is>
      </c>
      <c r="C25" s="6" t="inlineStr">
        <is>
          <t>Nombre</t>
        </is>
      </c>
      <c r="D25" s="6" t="inlineStr">
        <is>
          <t>Part</t>
        </is>
      </c>
    </row>
    <row r="26">
      <c r="A26" s="10" t="inlineStr">
        <is>
          <t>A.5</t>
        </is>
      </c>
      <c r="B26" s="10" t="inlineStr">
        <is>
          <t>Mesures organisationnelles</t>
        </is>
      </c>
      <c r="C26" s="16" t="n">
        <v>37</v>
      </c>
      <c r="D26" s="17" t="n">
        <v>0.398</v>
      </c>
    </row>
    <row r="27">
      <c r="A27" s="10" t="inlineStr">
        <is>
          <t>A.6</t>
        </is>
      </c>
      <c r="B27" s="10" t="inlineStr">
        <is>
          <t>Mesures liées aux personnes</t>
        </is>
      </c>
      <c r="C27" s="16" t="n">
        <v>8</v>
      </c>
      <c r="D27" s="17" t="n">
        <v>0.08599999999999999</v>
      </c>
    </row>
    <row r="28">
      <c r="A28" s="10" t="inlineStr">
        <is>
          <t>A.7</t>
        </is>
      </c>
      <c r="B28" s="10" t="inlineStr">
        <is>
          <t>Mesures physiques</t>
        </is>
      </c>
      <c r="C28" s="16" t="n">
        <v>14</v>
      </c>
      <c r="D28" s="17" t="n">
        <v>0.151</v>
      </c>
    </row>
    <row r="29">
      <c r="A29" s="10" t="inlineStr">
        <is>
          <t>A.8</t>
        </is>
      </c>
      <c r="B29" s="10" t="inlineStr">
        <is>
          <t>Mesures technologiques</t>
        </is>
      </c>
      <c r="C29" s="16" t="n">
        <v>34</v>
      </c>
      <c r="D29" s="17" t="n">
        <v>0.366</v>
      </c>
    </row>
    <row r="30">
      <c r="A30" s="18" t="inlineStr">
        <is>
          <t>TOTAL</t>
        </is>
      </c>
      <c r="B30" s="18" t="inlineStr">
        <is>
          <t>Mesures de l'Annexe A</t>
        </is>
      </c>
      <c r="C30" s="19" t="n">
        <v>93</v>
      </c>
      <c r="D30" s="20" t="n">
        <v>1</v>
      </c>
    </row>
  </sheetData>
  <mergeCells count="18">
    <mergeCell ref="A5:D5"/>
    <mergeCell ref="A17:D17"/>
    <mergeCell ref="A9:D9"/>
    <mergeCell ref="A18:D18"/>
    <mergeCell ref="A8:D8"/>
    <mergeCell ref="A22:D22"/>
    <mergeCell ref="A12:D12"/>
    <mergeCell ref="A20:D20"/>
    <mergeCell ref="A21:D21"/>
    <mergeCell ref="A15:D15"/>
    <mergeCell ref="A7:D7"/>
    <mergeCell ref="A24:D24"/>
    <mergeCell ref="A16:D16"/>
    <mergeCell ref="A11:D11"/>
    <mergeCell ref="A19:D19"/>
    <mergeCell ref="A10:D10"/>
    <mergeCell ref="A13:D13"/>
    <mergeCell ref="A14:D1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01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0" customWidth="1" min="1" max="1"/>
    <col width="46" customWidth="1" min="2" max="2"/>
    <col width="22" customWidth="1" min="3" max="3"/>
    <col width="13" customWidth="1" min="4" max="4"/>
    <col width="26" customWidth="1" min="5" max="5"/>
    <col width="27" customWidth="1" min="6" max="6"/>
    <col width="22" customWidth="1" min="7" max="7"/>
    <col width="12" customWidth="1" min="8" max="8"/>
    <col width="42" customWidth="1" min="9" max="9"/>
    <col width="15" customWidth="1" min="10" max="10"/>
    <col width="17" customWidth="1" min="11" max="11"/>
    <col width="60" customWidth="1" min="12" max="12"/>
    <col width="17" customWidth="1" min="13" max="13"/>
    <col width="18" customWidth="1" min="14" max="14"/>
  </cols>
  <sheetData>
    <row r="1">
      <c r="A1" s="12" t="inlineStr">
        <is>
          <t>[Votre Logo Ici]  [Nom organisation]  ·  Édité par HEMC — hem-consulting.com</t>
        </is>
      </c>
    </row>
    <row r="2">
      <c r="A2" s="3" t="inlineStr">
        <is>
          <t>SOA-SI-001 · Déclaration d'Applicabilité — ISO/IEC 27001:2022 Annexe A</t>
        </is>
      </c>
    </row>
    <row r="3">
      <c r="A3" s="13" t="inlineStr">
        <is>
          <t>Statuer sur l'applicabilité de chacune des 93 mesures, justifier les inclusions et les exclusions, tracer le lien avec les risques et suivre l'état de mise en œuvre (§6.1.3 d).</t>
        </is>
      </c>
    </row>
    <row r="4" ht="46" customHeight="1">
      <c r="A4" s="21" t="inlineStr">
        <is>
          <t>Renseignez les colonnes Applicable, Justification, Risque(s) liés, État de mise en œuvre et Responsable / Échéance. Les marqueurs [À COMPLÉTER] et [R-xxx] sont à remplacer : ils ne sont pas comptés comme des réponses par le tableau de bord.</t>
        </is>
      </c>
    </row>
    <row r="5"/>
    <row r="6" ht="32" customHeight="1">
      <c r="A6" s="22" t="inlineStr">
        <is>
          <t>Réf.</t>
        </is>
      </c>
      <c r="B6" s="22" t="inlineStr">
        <is>
          <t>Intitulé de la mesure</t>
        </is>
      </c>
      <c r="C6" s="22" t="inlineStr">
        <is>
          <t>Type</t>
        </is>
      </c>
      <c r="D6" s="22" t="inlineStr">
        <is>
          <t>Propriétés C/I/D</t>
        </is>
      </c>
      <c r="E6" s="22" t="inlineStr">
        <is>
          <t>Concept cybersécurité</t>
        </is>
      </c>
      <c r="F6" s="22" t="inlineStr">
        <is>
          <t>Capacité opérationnelle</t>
        </is>
      </c>
      <c r="G6" s="22" t="inlineStr">
        <is>
          <t>Domaine</t>
        </is>
      </c>
      <c r="H6" s="22" t="inlineStr">
        <is>
          <t>Applicable (O/N)</t>
        </is>
      </c>
      <c r="I6" s="22" t="inlineStr">
        <is>
          <t>Justification de l'inclusion ou de l'exclusion</t>
        </is>
      </c>
      <c r="J6" s="22" t="inlineStr">
        <is>
          <t>Risque(s) / exigence(s) liés</t>
        </is>
      </c>
      <c r="K6" s="22" t="inlineStr">
        <is>
          <t>État de mise en œuvre</t>
        </is>
      </c>
      <c r="L6" s="22" t="inlineStr">
        <is>
          <t>Preuve attendue en audit</t>
        </is>
      </c>
      <c r="M6" s="22" t="inlineStr">
        <is>
          <t>Procédure de référence</t>
        </is>
      </c>
      <c r="N6" s="22" t="inlineStr">
        <is>
          <t>Responsable / Échéance</t>
        </is>
      </c>
    </row>
    <row r="7">
      <c r="A7" s="23" t="inlineStr">
        <is>
          <t>A.5.1</t>
        </is>
      </c>
      <c r="B7" s="24" t="inlineStr">
        <is>
          <t>Politiques de sécurité de l'information</t>
        </is>
      </c>
      <c r="C7" s="24" t="inlineStr">
        <is>
          <t>Préventive</t>
        </is>
      </c>
      <c r="D7" s="24" t="inlineStr">
        <is>
          <t>C I D</t>
        </is>
      </c>
      <c r="E7" s="24" t="inlineStr">
        <is>
          <t>Identifier</t>
        </is>
      </c>
      <c r="F7" s="24" t="inlineStr">
        <is>
          <t>Gouvernance</t>
        </is>
      </c>
      <c r="G7" s="24" t="inlineStr">
        <is>
          <t>Gouvernance et écosystème</t>
        </is>
      </c>
      <c r="H7" s="25" t="inlineStr">
        <is>
          <t>Oui</t>
        </is>
      </c>
      <c r="I7" s="26" t="inlineStr">
        <is>
          <t>[À COMPLÉTER — rattacher à un risque de S-RIS-001 ou justifier l'exclusion]</t>
        </is>
      </c>
      <c r="J7" s="26" t="inlineStr">
        <is>
          <t>[R-xxx]</t>
        </is>
      </c>
      <c r="K7" s="25" t="inlineStr">
        <is>
          <t>Non démarré</t>
        </is>
      </c>
      <c r="L7" s="24" t="inlineStr">
        <is>
          <t>Politique approuvée et datée, politiques thématiques, preuve de communication et d'acquittement</t>
        </is>
      </c>
      <c r="M7" s="24" t="inlineStr">
        <is>
          <t>PO-SI-001</t>
        </is>
      </c>
      <c r="N7" s="26" t="inlineStr">
        <is>
          <t>[Nom] / [date]</t>
        </is>
      </c>
    </row>
    <row r="8">
      <c r="A8" s="23" t="inlineStr">
        <is>
          <t>A.5.2</t>
        </is>
      </c>
      <c r="B8" s="24" t="inlineStr">
        <is>
          <t>Fonctions et responsabilités liées à la sécurité de l'information</t>
        </is>
      </c>
      <c r="C8" s="24" t="inlineStr">
        <is>
          <t>Préventive</t>
        </is>
      </c>
      <c r="D8" s="24" t="inlineStr">
        <is>
          <t>C I D</t>
        </is>
      </c>
      <c r="E8" s="24" t="inlineStr">
        <is>
          <t>Identifier</t>
        </is>
      </c>
      <c r="F8" s="24" t="inlineStr">
        <is>
          <t>Gouvernance</t>
        </is>
      </c>
      <c r="G8" s="24" t="inlineStr">
        <is>
          <t>Gouvernance et écosystème</t>
        </is>
      </c>
      <c r="H8" s="25" t="inlineStr">
        <is>
          <t>Oui</t>
        </is>
      </c>
      <c r="I8" s="26" t="inlineStr">
        <is>
          <t>[À COMPLÉTER — rattacher à un risque de S-RIS-001 ou justifier l'exclusion]</t>
        </is>
      </c>
      <c r="J8" s="26" t="inlineStr">
        <is>
          <t>[R-xxx]</t>
        </is>
      </c>
      <c r="K8" s="25" t="inlineStr">
        <is>
          <t>Non démarré</t>
        </is>
      </c>
      <c r="L8" s="24" t="inlineStr">
        <is>
          <t>Notes de nomination signées, fiches de rôle, organigramme sécurité</t>
        </is>
      </c>
      <c r="M8" s="24" t="inlineStr">
        <is>
          <t>MAN-SI-001 §5.3</t>
        </is>
      </c>
      <c r="N8" s="26" t="inlineStr">
        <is>
          <t>[Nom] / [date]</t>
        </is>
      </c>
    </row>
    <row r="9">
      <c r="A9" s="23" t="inlineStr">
        <is>
          <t>A.5.3</t>
        </is>
      </c>
      <c r="B9" s="24" t="inlineStr">
        <is>
          <t>Séparation des tâches</t>
        </is>
      </c>
      <c r="C9" s="24" t="inlineStr">
        <is>
          <t>Préventive</t>
        </is>
      </c>
      <c r="D9" s="24" t="inlineStr">
        <is>
          <t>C I D</t>
        </is>
      </c>
      <c r="E9" s="24" t="inlineStr">
        <is>
          <t>Identifier</t>
        </is>
      </c>
      <c r="F9" s="24" t="inlineStr">
        <is>
          <t>Gouvernance</t>
        </is>
      </c>
      <c r="G9" s="24" t="inlineStr">
        <is>
          <t>Gouvernance et écosystème</t>
        </is>
      </c>
      <c r="H9" s="25" t="inlineStr">
        <is>
          <t>Oui</t>
        </is>
      </c>
      <c r="I9" s="26" t="inlineStr">
        <is>
          <t>[À COMPLÉTER — rattacher à un risque de S-RIS-001 ou justifier l'exclusion]</t>
        </is>
      </c>
      <c r="J9" s="26" t="inlineStr">
        <is>
          <t>[R-xxx]</t>
        </is>
      </c>
      <c r="K9" s="25" t="inlineStr">
        <is>
          <t>Non démarré</t>
        </is>
      </c>
      <c r="L9" s="24" t="inlineStr">
        <is>
          <t>Matrice de séparation des fonctions incompatibles, contrôle des cumuls dans S-IAM-001</t>
        </is>
      </c>
      <c r="M9" s="24" t="inlineStr">
        <is>
          <t>PR-IAM-001</t>
        </is>
      </c>
      <c r="N9" s="26" t="inlineStr">
        <is>
          <t>[Nom] / [date]</t>
        </is>
      </c>
    </row>
    <row r="10">
      <c r="A10" s="23" t="inlineStr">
        <is>
          <t>A.5.4</t>
        </is>
      </c>
      <c r="B10" s="24" t="inlineStr">
        <is>
          <t>Responsabilités de la direction</t>
        </is>
      </c>
      <c r="C10" s="24" t="inlineStr">
        <is>
          <t>Préventive</t>
        </is>
      </c>
      <c r="D10" s="24" t="inlineStr">
        <is>
          <t>C I D</t>
        </is>
      </c>
      <c r="E10" s="24" t="inlineStr">
        <is>
          <t>Identifier</t>
        </is>
      </c>
      <c r="F10" s="24" t="inlineStr">
        <is>
          <t>Gouvernance</t>
        </is>
      </c>
      <c r="G10" s="24" t="inlineStr">
        <is>
          <t>Gouvernance et écosystème</t>
        </is>
      </c>
      <c r="H10" s="25" t="inlineStr">
        <is>
          <t>Oui</t>
        </is>
      </c>
      <c r="I10" s="26" t="inlineStr">
        <is>
          <t>[À COMPLÉTER — rattacher à un risque de S-RIS-001 ou justifier l'exclusion]</t>
        </is>
      </c>
      <c r="J10" s="26" t="inlineStr">
        <is>
          <t>[R-xxx]</t>
        </is>
      </c>
      <c r="K10" s="25" t="inlineStr">
        <is>
          <t>Non démarré</t>
        </is>
      </c>
      <c r="L10" s="24" t="inlineStr">
        <is>
          <t>Comptes rendus de revue de direction, arbitrages budgétaires tracés</t>
        </is>
      </c>
      <c r="M10" s="24" t="inlineStr">
        <is>
          <t>PR-DIR-001</t>
        </is>
      </c>
      <c r="N10" s="26" t="inlineStr">
        <is>
          <t>[Nom] / [date]</t>
        </is>
      </c>
    </row>
    <row r="11">
      <c r="A11" s="23" t="inlineStr">
        <is>
          <t>A.5.5</t>
        </is>
      </c>
      <c r="B11" s="24" t="inlineStr">
        <is>
          <t>Contact avec les autorités</t>
        </is>
      </c>
      <c r="C11" s="24" t="inlineStr">
        <is>
          <t>Préventive</t>
        </is>
      </c>
      <c r="D11" s="24" t="inlineStr">
        <is>
          <t>C I D</t>
        </is>
      </c>
      <c r="E11" s="24" t="inlineStr">
        <is>
          <t>Identifier · Répondre · Récupérer</t>
        </is>
      </c>
      <c r="F11" s="24" t="inlineStr">
        <is>
          <t>Gouvernance</t>
        </is>
      </c>
      <c r="G11" s="24" t="inlineStr">
        <is>
          <t>Défense</t>
        </is>
      </c>
      <c r="H11" s="25" t="inlineStr">
        <is>
          <t>Oui</t>
        </is>
      </c>
      <c r="I11" s="26" t="inlineStr">
        <is>
          <t>[À COMPLÉTER — rattacher à un risque de S-RIS-001 ou justifier l'exclusion]</t>
        </is>
      </c>
      <c r="J11" s="26" t="inlineStr">
        <is>
          <t>[R-xxx]</t>
        </is>
      </c>
      <c r="K11" s="25" t="inlineStr">
        <is>
          <t>Non démarré</t>
        </is>
      </c>
      <c r="L11" s="24" t="inlineStr">
        <is>
          <t>Annuaire des autorités (CNDP, DGSSI), preuve de déclaration ou de contact</t>
        </is>
      </c>
      <c r="M11" s="24" t="inlineStr">
        <is>
          <t>PR-INC-001</t>
        </is>
      </c>
      <c r="N11" s="26" t="inlineStr">
        <is>
          <t>[Nom] / [date]</t>
        </is>
      </c>
    </row>
    <row r="12">
      <c r="A12" s="23" t="inlineStr">
        <is>
          <t>A.5.6</t>
        </is>
      </c>
      <c r="B12" s="24" t="inlineStr">
        <is>
          <t>Contact avec des groupes d'intérêt spécifique</t>
        </is>
      </c>
      <c r="C12" s="24" t="inlineStr">
        <is>
          <t>Préventive</t>
        </is>
      </c>
      <c r="D12" s="24" t="inlineStr">
        <is>
          <t>C I D</t>
        </is>
      </c>
      <c r="E12" s="24" t="inlineStr">
        <is>
          <t>Protéger · Répondre</t>
        </is>
      </c>
      <c r="F12" s="24" t="inlineStr">
        <is>
          <t>Gouvernance</t>
        </is>
      </c>
      <c r="G12" s="24" t="inlineStr">
        <is>
          <t>Défense</t>
        </is>
      </c>
      <c r="H12" s="25" t="inlineStr">
        <is>
          <t>Oui</t>
        </is>
      </c>
      <c r="I12" s="26" t="inlineStr">
        <is>
          <t>[À COMPLÉTER — rattacher à un risque de S-RIS-001 ou justifier l'exclusion]</t>
        </is>
      </c>
      <c r="J12" s="26" t="inlineStr">
        <is>
          <t>[R-xxx]</t>
        </is>
      </c>
      <c r="K12" s="25" t="inlineStr">
        <is>
          <t>Non démarré</t>
        </is>
      </c>
      <c r="L12" s="24" t="inlineStr">
        <is>
          <t>Adhésions, abonnements aux sources de veille, comptes rendus de participation</t>
        </is>
      </c>
      <c r="M12" s="24" t="inlineStr">
        <is>
          <t>PR-EXP-002</t>
        </is>
      </c>
      <c r="N12" s="26" t="inlineStr">
        <is>
          <t>[Nom] / [date]</t>
        </is>
      </c>
    </row>
    <row r="13">
      <c r="A13" s="23" t="inlineStr">
        <is>
          <t>A.5.7</t>
        </is>
      </c>
      <c r="B13" s="27" t="inlineStr">
        <is>
          <t>Renseignement sur les menaces ★ nouveauté 2022</t>
        </is>
      </c>
      <c r="C13" s="24" t="inlineStr">
        <is>
          <t>Préventive · Détective</t>
        </is>
      </c>
      <c r="D13" s="24" t="inlineStr">
        <is>
          <t>C I D</t>
        </is>
      </c>
      <c r="E13" s="24" t="inlineStr">
        <is>
          <t>Identifier · Détecter · Répondre</t>
        </is>
      </c>
      <c r="F13" s="24" t="inlineStr">
        <is>
          <t>Gestion des menaces et vulnérabilités</t>
        </is>
      </c>
      <c r="G13" s="24" t="inlineStr">
        <is>
          <t>Défense</t>
        </is>
      </c>
      <c r="H13" s="25" t="inlineStr">
        <is>
          <t>Oui</t>
        </is>
      </c>
      <c r="I13" s="26" t="inlineStr">
        <is>
          <t>[À COMPLÉTER — rattacher à un risque de S-RIS-001 ou justifier l'exclusion]</t>
        </is>
      </c>
      <c r="J13" s="26" t="inlineStr">
        <is>
          <t>[R-xxx]</t>
        </is>
      </c>
      <c r="K13" s="25" t="inlineStr">
        <is>
          <t>Non démarré</t>
        </is>
      </c>
      <c r="L13" s="24" t="inlineStr">
        <is>
          <t>Journal de veille S-VEI-001, sources identifiées, alertes diffusées et actions déclenchées</t>
        </is>
      </c>
      <c r="M13" s="24" t="inlineStr">
        <is>
          <t>PR-EXP-002</t>
        </is>
      </c>
      <c r="N13" s="26" t="inlineStr">
        <is>
          <t>[Nom] / [date]</t>
        </is>
      </c>
    </row>
    <row r="14">
      <c r="A14" s="23" t="inlineStr">
        <is>
          <t>A.5.8</t>
        </is>
      </c>
      <c r="B14" s="24" t="inlineStr">
        <is>
          <t>Sécurité de l'information dans la gestion de projet</t>
        </is>
      </c>
      <c r="C14" s="24" t="inlineStr">
        <is>
          <t>Préventive</t>
        </is>
      </c>
      <c r="D14" s="24" t="inlineStr">
        <is>
          <t>C I D</t>
        </is>
      </c>
      <c r="E14" s="24" t="inlineStr">
        <is>
          <t>Identifier</t>
        </is>
      </c>
      <c r="F14" s="24" t="inlineStr">
        <is>
          <t>Gouvernance</t>
        </is>
      </c>
      <c r="G14" s="24" t="inlineStr">
        <is>
          <t>Gouvernance et écosystème</t>
        </is>
      </c>
      <c r="H14" s="25" t="inlineStr">
        <is>
          <t>Oui</t>
        </is>
      </c>
      <c r="I14" s="26" t="inlineStr">
        <is>
          <t>[À COMPLÉTER — rattacher à un risque de S-RIS-001 ou justifier l'exclusion]</t>
        </is>
      </c>
      <c r="J14" s="26" t="inlineStr">
        <is>
          <t>[R-xxx]</t>
        </is>
      </c>
      <c r="K14" s="25" t="inlineStr">
        <is>
          <t>Non démarré</t>
        </is>
      </c>
      <c r="L14" s="24" t="inlineStr">
        <is>
          <t>Jalon sécurité dans la méthodologie projet, analyses d'impact de projets récents</t>
        </is>
      </c>
      <c r="M14" s="24" t="inlineStr">
        <is>
          <t>PR-CHG-001</t>
        </is>
      </c>
      <c r="N14" s="26" t="inlineStr">
        <is>
          <t>[Nom] / [date]</t>
        </is>
      </c>
    </row>
    <row r="15">
      <c r="A15" s="23" t="inlineStr">
        <is>
          <t>A.5.9</t>
        </is>
      </c>
      <c r="B15" s="24" t="inlineStr">
        <is>
          <t>Inventaire des informations et autres actifs associés</t>
        </is>
      </c>
      <c r="C15" s="24" t="inlineStr">
        <is>
          <t>Préventive</t>
        </is>
      </c>
      <c r="D15" s="24" t="inlineStr">
        <is>
          <t>C I D</t>
        </is>
      </c>
      <c r="E15" s="24" t="inlineStr">
        <is>
          <t>Identifier</t>
        </is>
      </c>
      <c r="F15" s="24" t="inlineStr">
        <is>
          <t>Gestion des actifs</t>
        </is>
      </c>
      <c r="G15" s="24" t="inlineStr">
        <is>
          <t>Gouvernance et écosystème</t>
        </is>
      </c>
      <c r="H15" s="25" t="inlineStr">
        <is>
          <t>Oui</t>
        </is>
      </c>
      <c r="I15" s="26" t="inlineStr">
        <is>
          <t>[À COMPLÉTER — rattacher à un risque de S-RIS-001 ou justifier l'exclusion]</t>
        </is>
      </c>
      <c r="J15" s="26" t="inlineStr">
        <is>
          <t>[R-xxx]</t>
        </is>
      </c>
      <c r="K15" s="25" t="inlineStr">
        <is>
          <t>Non démarré</t>
        </is>
      </c>
      <c r="L15" s="24" t="inlineStr">
        <is>
          <t>Inventaire S-ACT-001 daté, avec propriétaire et classification par actif</t>
        </is>
      </c>
      <c r="M15" s="24" t="inlineStr">
        <is>
          <t>PR-ACT-001</t>
        </is>
      </c>
      <c r="N15" s="26" t="inlineStr">
        <is>
          <t>[Nom] / [date]</t>
        </is>
      </c>
    </row>
    <row r="16">
      <c r="A16" s="23" t="inlineStr">
        <is>
          <t>A.5.10</t>
        </is>
      </c>
      <c r="B16" s="24" t="inlineStr">
        <is>
          <t>Utilisation correcte des informations et autres actifs associés</t>
        </is>
      </c>
      <c r="C16" s="24" t="inlineStr">
        <is>
          <t>Préventive</t>
        </is>
      </c>
      <c r="D16" s="24" t="inlineStr">
        <is>
          <t>C I D</t>
        </is>
      </c>
      <c r="E16" s="24" t="inlineStr">
        <is>
          <t>Protéger</t>
        </is>
      </c>
      <c r="F16" s="24" t="inlineStr">
        <is>
          <t>Gestion des actifs</t>
        </is>
      </c>
      <c r="G16" s="24" t="inlineStr">
        <is>
          <t>Protection</t>
        </is>
      </c>
      <c r="H16" s="25" t="inlineStr">
        <is>
          <t>Oui</t>
        </is>
      </c>
      <c r="I16" s="26" t="inlineStr">
        <is>
          <t>[À COMPLÉTER — rattacher à un risque de S-RIS-001 ou justifier l'exclusion]</t>
        </is>
      </c>
      <c r="J16" s="26" t="inlineStr">
        <is>
          <t>[R-xxx]</t>
        </is>
      </c>
      <c r="K16" s="25" t="inlineStr">
        <is>
          <t>Non démarré</t>
        </is>
      </c>
      <c r="L16" s="24" t="inlineStr">
        <is>
          <t>Charte d'usage acceptable signée, règles diffusées et acquittées</t>
        </is>
      </c>
      <c r="M16" s="24" t="inlineStr">
        <is>
          <t>PO-SI-001</t>
        </is>
      </c>
      <c r="N16" s="26" t="inlineStr">
        <is>
          <t>[Nom] / [date]</t>
        </is>
      </c>
    </row>
    <row r="17">
      <c r="A17" s="23" t="inlineStr">
        <is>
          <t>A.5.11</t>
        </is>
      </c>
      <c r="B17" s="24" t="inlineStr">
        <is>
          <t>Restitution des actifs</t>
        </is>
      </c>
      <c r="C17" s="24" t="inlineStr">
        <is>
          <t>Préventive</t>
        </is>
      </c>
      <c r="D17" s="24" t="inlineStr">
        <is>
          <t>C I D</t>
        </is>
      </c>
      <c r="E17" s="24" t="inlineStr">
        <is>
          <t>Protéger</t>
        </is>
      </c>
      <c r="F17" s="24" t="inlineStr">
        <is>
          <t>Gestion des actifs</t>
        </is>
      </c>
      <c r="G17" s="24" t="inlineStr">
        <is>
          <t>Protection</t>
        </is>
      </c>
      <c r="H17" s="25" t="inlineStr">
        <is>
          <t>Oui</t>
        </is>
      </c>
      <c r="I17" s="26" t="inlineStr">
        <is>
          <t>[À COMPLÉTER — rattacher à un risque de S-RIS-001 ou justifier l'exclusion]</t>
        </is>
      </c>
      <c r="J17" s="26" t="inlineStr">
        <is>
          <t>[R-xxx]</t>
        </is>
      </c>
      <c r="K17" s="25" t="inlineStr">
        <is>
          <t>Non démarré</t>
        </is>
      </c>
      <c r="L17" s="24" t="inlineStr">
        <is>
          <t>Check-lists de départ F-RH-001 contresignées, fiches de restitution F-ACT-001</t>
        </is>
      </c>
      <c r="M17" s="24" t="inlineStr">
        <is>
          <t>PR-RH-001</t>
        </is>
      </c>
      <c r="N17" s="26" t="inlineStr">
        <is>
          <t>[Nom] / [date]</t>
        </is>
      </c>
    </row>
    <row r="18">
      <c r="A18" s="23" t="inlineStr">
        <is>
          <t>A.5.12</t>
        </is>
      </c>
      <c r="B18" s="24" t="inlineStr">
        <is>
          <t>Classification des informations</t>
        </is>
      </c>
      <c r="C18" s="24" t="inlineStr">
        <is>
          <t>Préventive</t>
        </is>
      </c>
      <c r="D18" s="24" t="inlineStr">
        <is>
          <t>C I D</t>
        </is>
      </c>
      <c r="E18" s="24" t="inlineStr">
        <is>
          <t>Identifier</t>
        </is>
      </c>
      <c r="F18" s="24" t="inlineStr">
        <is>
          <t>Protection de l'information</t>
        </is>
      </c>
      <c r="G18" s="24" t="inlineStr">
        <is>
          <t>Protection</t>
        </is>
      </c>
      <c r="H18" s="25" t="inlineStr">
        <is>
          <t>Oui</t>
        </is>
      </c>
      <c r="I18" s="26" t="inlineStr">
        <is>
          <t>[À COMPLÉTER — rattacher à un risque de S-RIS-001 ou justifier l'exclusion]</t>
        </is>
      </c>
      <c r="J18" s="26" t="inlineStr">
        <is>
          <t>[R-xxx]</t>
        </is>
      </c>
      <c r="K18" s="25" t="inlineStr">
        <is>
          <t>Non démarré</t>
        </is>
      </c>
      <c r="L18" s="24" t="inlineStr">
        <is>
          <t>Échelle N1-N4 documentée, cotation C/I/D renseignée dans l'inventaire</t>
        </is>
      </c>
      <c r="M18" s="24" t="inlineStr">
        <is>
          <t>PR-ACT-001</t>
        </is>
      </c>
      <c r="N18" s="26" t="inlineStr">
        <is>
          <t>[Nom] / [date]</t>
        </is>
      </c>
    </row>
    <row r="19">
      <c r="A19" s="23" t="inlineStr">
        <is>
          <t>A.5.13</t>
        </is>
      </c>
      <c r="B19" s="24" t="inlineStr">
        <is>
          <t>Marquage des informations</t>
        </is>
      </c>
      <c r="C19" s="24" t="inlineStr">
        <is>
          <t>Préventive</t>
        </is>
      </c>
      <c r="D19" s="24" t="inlineStr">
        <is>
          <t>C I D</t>
        </is>
      </c>
      <c r="E19" s="24" t="inlineStr">
        <is>
          <t>Protéger</t>
        </is>
      </c>
      <c r="F19" s="24" t="inlineStr">
        <is>
          <t>Protection de l'information</t>
        </is>
      </c>
      <c r="G19" s="24" t="inlineStr">
        <is>
          <t>Protection</t>
        </is>
      </c>
      <c r="H19" s="25" t="inlineStr">
        <is>
          <t>Oui</t>
        </is>
      </c>
      <c r="I19" s="26" t="inlineStr">
        <is>
          <t>[À COMPLÉTER — rattacher à un risque de S-RIS-001 ou justifier l'exclusion]</t>
        </is>
      </c>
      <c r="J19" s="26" t="inlineStr">
        <is>
          <t>[R-xxx]</t>
        </is>
      </c>
      <c r="K19" s="25" t="inlineStr">
        <is>
          <t>Non démarré</t>
        </is>
      </c>
      <c r="L19" s="24" t="inlineStr">
        <is>
          <t>Modèles pré-marqués, échantillon de documents portant le marquage, contrôles par sondage</t>
        </is>
      </c>
      <c r="M19" s="24" t="inlineStr">
        <is>
          <t>PR-ACT-001</t>
        </is>
      </c>
      <c r="N19" s="26" t="inlineStr">
        <is>
          <t>[Nom] / [date]</t>
        </is>
      </c>
    </row>
    <row r="20">
      <c r="A20" s="23" t="inlineStr">
        <is>
          <t>A.5.14</t>
        </is>
      </c>
      <c r="B20" s="24" t="inlineStr">
        <is>
          <t>Transfert de l'information</t>
        </is>
      </c>
      <c r="C20" s="24" t="inlineStr">
        <is>
          <t>Préventive</t>
        </is>
      </c>
      <c r="D20" s="24" t="inlineStr">
        <is>
          <t>C I D</t>
        </is>
      </c>
      <c r="E20" s="24" t="inlineStr">
        <is>
          <t>Protéger</t>
        </is>
      </c>
      <c r="F20" s="24" t="inlineStr">
        <is>
          <t>Protection de l'information</t>
        </is>
      </c>
      <c r="G20" s="24" t="inlineStr">
        <is>
          <t>Protection</t>
        </is>
      </c>
      <c r="H20" s="25" t="inlineStr">
        <is>
          <t>Oui</t>
        </is>
      </c>
      <c r="I20" s="26" t="inlineStr">
        <is>
          <t>[À COMPLÉTER — rattacher à un risque de S-RIS-001 ou justifier l'exclusion]</t>
        </is>
      </c>
      <c r="J20" s="26" t="inlineStr">
        <is>
          <t>[R-xxx]</t>
        </is>
      </c>
      <c r="K20" s="25" t="inlineStr">
        <is>
          <t>Non démarré</t>
        </is>
      </c>
      <c r="L20" s="24" t="inlineStr">
        <is>
          <t>Règles de transfert par niveau, accords d'échange formalisés, preuve de chiffrement</t>
        </is>
      </c>
      <c r="M20" s="24" t="inlineStr">
        <is>
          <t>PR-ACT-001</t>
        </is>
      </c>
      <c r="N20" s="26" t="inlineStr">
        <is>
          <t>[Nom] / [date]</t>
        </is>
      </c>
    </row>
    <row r="21">
      <c r="A21" s="23" t="inlineStr">
        <is>
          <t>A.5.15</t>
        </is>
      </c>
      <c r="B21" s="24" t="inlineStr">
        <is>
          <t>Contrôle d'accès</t>
        </is>
      </c>
      <c r="C21" s="24" t="inlineStr">
        <is>
          <t>Préventive</t>
        </is>
      </c>
      <c r="D21" s="24" t="inlineStr">
        <is>
          <t>C I D</t>
        </is>
      </c>
      <c r="E21" s="24" t="inlineStr">
        <is>
          <t>Protéger</t>
        </is>
      </c>
      <c r="F21" s="24" t="inlineStr">
        <is>
          <t>Gestion des identités et des accès</t>
        </is>
      </c>
      <c r="G21" s="24" t="inlineStr">
        <is>
          <t>Protection</t>
        </is>
      </c>
      <c r="H21" s="25" t="inlineStr">
        <is>
          <t>Oui</t>
        </is>
      </c>
      <c r="I21" s="26" t="inlineStr">
        <is>
          <t>[À COMPLÉTER — rattacher à un risque de S-RIS-001 ou justifier l'exclusion]</t>
        </is>
      </c>
      <c r="J21" s="26" t="inlineStr">
        <is>
          <t>[R-xxx]</t>
        </is>
      </c>
      <c r="K21" s="25" t="inlineStr">
        <is>
          <t>Non démarré</t>
        </is>
      </c>
      <c r="L21" s="24" t="inlineStr">
        <is>
          <t>Politique thématique de contrôle d'accès, matrice de profils validée</t>
        </is>
      </c>
      <c r="M21" s="24" t="inlineStr">
        <is>
          <t>PR-IAM-001</t>
        </is>
      </c>
      <c r="N21" s="26" t="inlineStr">
        <is>
          <t>[Nom] / [date]</t>
        </is>
      </c>
    </row>
    <row r="22">
      <c r="A22" s="23" t="inlineStr">
        <is>
          <t>A.5.16</t>
        </is>
      </c>
      <c r="B22" s="24" t="inlineStr">
        <is>
          <t>Gestion des identités</t>
        </is>
      </c>
      <c r="C22" s="24" t="inlineStr">
        <is>
          <t>Préventive</t>
        </is>
      </c>
      <c r="D22" s="24" t="inlineStr">
        <is>
          <t>C I D</t>
        </is>
      </c>
      <c r="E22" s="24" t="inlineStr">
        <is>
          <t>Protéger</t>
        </is>
      </c>
      <c r="F22" s="24" t="inlineStr">
        <is>
          <t>Gestion des identités et des accès</t>
        </is>
      </c>
      <c r="G22" s="24" t="inlineStr">
        <is>
          <t>Protection</t>
        </is>
      </c>
      <c r="H22" s="25" t="inlineStr">
        <is>
          <t>Oui</t>
        </is>
      </c>
      <c r="I22" s="26" t="inlineStr">
        <is>
          <t>[À COMPLÉTER — rattacher à un risque de S-RIS-001 ou justifier l'exclusion]</t>
        </is>
      </c>
      <c r="J22" s="26" t="inlineStr">
        <is>
          <t>[R-xxx]</t>
        </is>
      </c>
      <c r="K22" s="25" t="inlineStr">
        <is>
          <t>Non démarré</t>
        </is>
      </c>
      <c r="L22" s="24" t="inlineStr">
        <is>
          <t>Comptes nominatifs, inventaire justifié des comptes génériques, S-IAM-001</t>
        </is>
      </c>
      <c r="M22" s="24" t="inlineStr">
        <is>
          <t>PR-IAM-001</t>
        </is>
      </c>
      <c r="N22" s="26" t="inlineStr">
        <is>
          <t>[Nom] / [date]</t>
        </is>
      </c>
    </row>
    <row r="23">
      <c r="A23" s="23" t="inlineStr">
        <is>
          <t>A.5.17</t>
        </is>
      </c>
      <c r="B23" s="24" t="inlineStr">
        <is>
          <t>Informations d'authentification</t>
        </is>
      </c>
      <c r="C23" s="24" t="inlineStr">
        <is>
          <t>Préventive</t>
        </is>
      </c>
      <c r="D23" s="24" t="inlineStr">
        <is>
          <t>C I D</t>
        </is>
      </c>
      <c r="E23" s="24" t="inlineStr">
        <is>
          <t>Protéger</t>
        </is>
      </c>
      <c r="F23" s="24" t="inlineStr">
        <is>
          <t>Gestion des identités et des accès</t>
        </is>
      </c>
      <c r="G23" s="24" t="inlineStr">
        <is>
          <t>Protection</t>
        </is>
      </c>
      <c r="H23" s="25" t="inlineStr">
        <is>
          <t>Oui</t>
        </is>
      </c>
      <c r="I23" s="26" t="inlineStr">
        <is>
          <t>[À COMPLÉTER — rattacher à un risque de S-RIS-001 ou justifier l'exclusion]</t>
        </is>
      </c>
      <c r="J23" s="26" t="inlineStr">
        <is>
          <t>[R-xxx]</t>
        </is>
      </c>
      <c r="K23" s="25" t="inlineStr">
        <is>
          <t>Non démarré</t>
        </is>
      </c>
      <c r="L23" s="24" t="inlineStr">
        <is>
          <t>Règles de robustesse appliquées, coffre-fort déployé, procédure de réinitialisation vérifiée</t>
        </is>
      </c>
      <c r="M23" s="24" t="inlineStr">
        <is>
          <t>PR-IAM-001</t>
        </is>
      </c>
      <c r="N23" s="26" t="inlineStr">
        <is>
          <t>[Nom] / [date]</t>
        </is>
      </c>
    </row>
    <row r="24">
      <c r="A24" s="23" t="inlineStr">
        <is>
          <t>A.5.18</t>
        </is>
      </c>
      <c r="B24" s="24" t="inlineStr">
        <is>
          <t>Droits d'accès</t>
        </is>
      </c>
      <c r="C24" s="24" t="inlineStr">
        <is>
          <t>Préventive</t>
        </is>
      </c>
      <c r="D24" s="24" t="inlineStr">
        <is>
          <t>C I D</t>
        </is>
      </c>
      <c r="E24" s="24" t="inlineStr">
        <is>
          <t>Protéger</t>
        </is>
      </c>
      <c r="F24" s="24" t="inlineStr">
        <is>
          <t>Gestion des identités et des accès</t>
        </is>
      </c>
      <c r="G24" s="24" t="inlineStr">
        <is>
          <t>Protection</t>
        </is>
      </c>
      <c r="H24" s="25" t="inlineStr">
        <is>
          <t>Oui</t>
        </is>
      </c>
      <c r="I24" s="26" t="inlineStr">
        <is>
          <t>[À COMPLÉTER — rattacher à un risque de S-RIS-001 ou justifier l'exclusion]</t>
        </is>
      </c>
      <c r="J24" s="26" t="inlineStr">
        <is>
          <t>[R-xxx]</t>
        </is>
      </c>
      <c r="K24" s="25" t="inlineStr">
        <is>
          <t>Non démarré</t>
        </is>
      </c>
      <c r="L24" s="24" t="inlineStr">
        <is>
          <t>Rapports de revue d'accès signés par les propriétaires, traces de retraits effectifs</t>
        </is>
      </c>
      <c r="M24" s="24" t="inlineStr">
        <is>
          <t>PR-IAM-001</t>
        </is>
      </c>
      <c r="N24" s="26" t="inlineStr">
        <is>
          <t>[Nom] / [date]</t>
        </is>
      </c>
    </row>
    <row r="25">
      <c r="A25" s="23" t="inlineStr">
        <is>
          <t>A.5.19</t>
        </is>
      </c>
      <c r="B25" s="24" t="inlineStr">
        <is>
          <t>Sécurité de l'information dans les relations avec les fournisseurs</t>
        </is>
      </c>
      <c r="C25" s="24" t="inlineStr">
        <is>
          <t>Préventive</t>
        </is>
      </c>
      <c r="D25" s="24" t="inlineStr">
        <is>
          <t>C I D</t>
        </is>
      </c>
      <c r="E25" s="24" t="inlineStr">
        <is>
          <t>Identifier</t>
        </is>
      </c>
      <c r="F25" s="24" t="inlineStr">
        <is>
          <t>Sécurité des relations fournisseurs</t>
        </is>
      </c>
      <c r="G25" s="24" t="inlineStr">
        <is>
          <t>Gouvernance et écosystème</t>
        </is>
      </c>
      <c r="H25" s="25" t="inlineStr">
        <is>
          <t>Oui</t>
        </is>
      </c>
      <c r="I25" s="26" t="inlineStr">
        <is>
          <t>[À COMPLÉTER — rattacher à un risque de S-RIS-001 ou justifier l'exclusion]</t>
        </is>
      </c>
      <c r="J25" s="26" t="inlineStr">
        <is>
          <t>[R-xxx]</t>
        </is>
      </c>
      <c r="K25" s="25" t="inlineStr">
        <is>
          <t>Non démarré</t>
        </is>
      </c>
      <c r="L25" s="24" t="inlineStr">
        <is>
          <t>Registre S-FOU-001, cotation de criticité des fournisseurs</t>
        </is>
      </c>
      <c r="M25" s="24" t="inlineStr">
        <is>
          <t>PR-FOU-001</t>
        </is>
      </c>
      <c r="N25" s="26" t="inlineStr">
        <is>
          <t>[Nom] / [date]</t>
        </is>
      </c>
    </row>
    <row r="26">
      <c r="A26" s="23" t="inlineStr">
        <is>
          <t>A.5.20</t>
        </is>
      </c>
      <c r="B26" s="24" t="inlineStr">
        <is>
          <t>Prise en compte de la sécurité dans les accords conclus avec les fournisseurs</t>
        </is>
      </c>
      <c r="C26" s="24" t="inlineStr">
        <is>
          <t>Préventive</t>
        </is>
      </c>
      <c r="D26" s="24" t="inlineStr">
        <is>
          <t>C I D</t>
        </is>
      </c>
      <c r="E26" s="24" t="inlineStr">
        <is>
          <t>Identifier</t>
        </is>
      </c>
      <c r="F26" s="24" t="inlineStr">
        <is>
          <t>Sécurité des relations fournisseurs</t>
        </is>
      </c>
      <c r="G26" s="24" t="inlineStr">
        <is>
          <t>Gouvernance et écosystème</t>
        </is>
      </c>
      <c r="H26" s="25" t="inlineStr">
        <is>
          <t>Oui</t>
        </is>
      </c>
      <c r="I26" s="26" t="inlineStr">
        <is>
          <t>[À COMPLÉTER — rattacher à un risque de S-RIS-001 ou justifier l'exclusion]</t>
        </is>
      </c>
      <c r="J26" s="26" t="inlineStr">
        <is>
          <t>[R-xxx]</t>
        </is>
      </c>
      <c r="K26" s="25" t="inlineStr">
        <is>
          <t>Non démarré</t>
        </is>
      </c>
      <c r="L26" s="24" t="inlineStr">
        <is>
          <t>Annexes sécurité signées, clauses de notification et d'audit</t>
        </is>
      </c>
      <c r="M26" s="24" t="inlineStr">
        <is>
          <t>PR-FOU-001</t>
        </is>
      </c>
      <c r="N26" s="26" t="inlineStr">
        <is>
          <t>[Nom] / [date]</t>
        </is>
      </c>
    </row>
    <row r="27">
      <c r="A27" s="23" t="inlineStr">
        <is>
          <t>A.5.21</t>
        </is>
      </c>
      <c r="B27" s="24" t="inlineStr">
        <is>
          <t>Gestion de la sécurité dans la chaîne d'approvisionnement TIC</t>
        </is>
      </c>
      <c r="C27" s="24" t="inlineStr">
        <is>
          <t>Préventive</t>
        </is>
      </c>
      <c r="D27" s="24" t="inlineStr">
        <is>
          <t>C I D</t>
        </is>
      </c>
      <c r="E27" s="24" t="inlineStr">
        <is>
          <t>Identifier</t>
        </is>
      </c>
      <c r="F27" s="24" t="inlineStr">
        <is>
          <t>Sécurité des relations fournisseurs</t>
        </is>
      </c>
      <c r="G27" s="24" t="inlineStr">
        <is>
          <t>Gouvernance et écosystème</t>
        </is>
      </c>
      <c r="H27" s="25" t="inlineStr">
        <is>
          <t>Oui</t>
        </is>
      </c>
      <c r="I27" s="26" t="inlineStr">
        <is>
          <t>[À COMPLÉTER — rattacher à un risque de S-RIS-001 ou justifier l'exclusion]</t>
        </is>
      </c>
      <c r="J27" s="26" t="inlineStr">
        <is>
          <t>[R-xxx]</t>
        </is>
      </c>
      <c r="K27" s="25" t="inlineStr">
        <is>
          <t>Non démarré</t>
        </is>
      </c>
      <c r="L27" s="24" t="inlineStr">
        <is>
          <t>Clause de sous-traitance ultérieure, cartographie de la chaîne</t>
        </is>
      </c>
      <c r="M27" s="24" t="inlineStr">
        <is>
          <t>PR-FOU-001</t>
        </is>
      </c>
      <c r="N27" s="26" t="inlineStr">
        <is>
          <t>[Nom] / [date]</t>
        </is>
      </c>
    </row>
    <row r="28">
      <c r="A28" s="23" t="inlineStr">
        <is>
          <t>A.5.22</t>
        </is>
      </c>
      <c r="B28" s="24" t="inlineStr">
        <is>
          <t>Surveillance, revue et gestion des changements des services fournisseurs</t>
        </is>
      </c>
      <c r="C28" s="24" t="inlineStr">
        <is>
          <t>Préventive</t>
        </is>
      </c>
      <c r="D28" s="24" t="inlineStr">
        <is>
          <t>C I D</t>
        </is>
      </c>
      <c r="E28" s="24" t="inlineStr">
        <is>
          <t>Identifier · Protéger</t>
        </is>
      </c>
      <c r="F28" s="24" t="inlineStr">
        <is>
          <t>Sécurité des relations fournisseurs</t>
        </is>
      </c>
      <c r="G28" s="24" t="inlineStr">
        <is>
          <t>Gouvernance et écosystème</t>
        </is>
      </c>
      <c r="H28" s="25" t="inlineStr">
        <is>
          <t>Oui</t>
        </is>
      </c>
      <c r="I28" s="26" t="inlineStr">
        <is>
          <t>[À COMPLÉTER — rattacher à un risque de S-RIS-001 ou justifier l'exclusion]</t>
        </is>
      </c>
      <c r="J28" s="26" t="inlineStr">
        <is>
          <t>[R-xxx]</t>
        </is>
      </c>
      <c r="K28" s="25" t="inlineStr">
        <is>
          <t>Non démarré</t>
        </is>
      </c>
      <c r="L28" s="24" t="inlineStr">
        <is>
          <t>Comptes rendus de revue fournisseur, suivi des engagements de service</t>
        </is>
      </c>
      <c r="M28" s="24" t="inlineStr">
        <is>
          <t>PR-FOU-001</t>
        </is>
      </c>
      <c r="N28" s="26" t="inlineStr">
        <is>
          <t>[Nom] / [date]</t>
        </is>
      </c>
    </row>
    <row r="29">
      <c r="A29" s="23" t="inlineStr">
        <is>
          <t>A.5.23</t>
        </is>
      </c>
      <c r="B29" s="27" t="inlineStr">
        <is>
          <t>Sécurité de l'information dans l'utilisation de services en nuage ★ nouveauté 2022</t>
        </is>
      </c>
      <c r="C29" s="24" t="inlineStr">
        <is>
          <t>Préventive</t>
        </is>
      </c>
      <c r="D29" s="24" t="inlineStr">
        <is>
          <t>C I D</t>
        </is>
      </c>
      <c r="E29" s="24" t="inlineStr">
        <is>
          <t>Protéger</t>
        </is>
      </c>
      <c r="F29" s="24" t="inlineStr">
        <is>
          <t>Sécurité des relations fournisseurs</t>
        </is>
      </c>
      <c r="G29" s="24" t="inlineStr">
        <is>
          <t>Protection</t>
        </is>
      </c>
      <c r="H29" s="25" t="inlineStr">
        <is>
          <t>Oui</t>
        </is>
      </c>
      <c r="I29" s="26" t="inlineStr">
        <is>
          <t>[À COMPLÉTER — rattacher à un risque de S-RIS-001 ou justifier l'exclusion]</t>
        </is>
      </c>
      <c r="J29" s="26" t="inlineStr">
        <is>
          <t>[R-xxx]</t>
        </is>
      </c>
      <c r="K29" s="25" t="inlineStr">
        <is>
          <t>Non démarré</t>
        </is>
      </c>
      <c r="L29" s="24" t="inlineStr">
        <is>
          <t>Registre S-FOU-002, dossiers d'homologation, plans de réversibilité</t>
        </is>
      </c>
      <c r="M29" s="24" t="inlineStr">
        <is>
          <t>PR-FOU-001</t>
        </is>
      </c>
      <c r="N29" s="26" t="inlineStr">
        <is>
          <t>[Nom] / [date]</t>
        </is>
      </c>
    </row>
    <row r="30">
      <c r="A30" s="23" t="inlineStr">
        <is>
          <t>A.5.24</t>
        </is>
      </c>
      <c r="B30" s="24" t="inlineStr">
        <is>
          <t>Planification et préparation de la gestion des incidents</t>
        </is>
      </c>
      <c r="C30" s="24" t="inlineStr">
        <is>
          <t>Corrective</t>
        </is>
      </c>
      <c r="D30" s="24" t="inlineStr">
        <is>
          <t>C I D</t>
        </is>
      </c>
      <c r="E30" s="24" t="inlineStr">
        <is>
          <t>Répondre · Récupérer</t>
        </is>
      </c>
      <c r="F30" s="24" t="inlineStr">
        <is>
          <t>Gestion des événements</t>
        </is>
      </c>
      <c r="G30" s="24" t="inlineStr">
        <is>
          <t>Défense</t>
        </is>
      </c>
      <c r="H30" s="25" t="inlineStr">
        <is>
          <t>Oui</t>
        </is>
      </c>
      <c r="I30" s="26" t="inlineStr">
        <is>
          <t>[À COMPLÉTER — rattacher à un risque de S-RIS-001 ou justifier l'exclusion]</t>
        </is>
      </c>
      <c r="J30" s="26" t="inlineStr">
        <is>
          <t>[R-xxx]</t>
        </is>
      </c>
      <c r="K30" s="25" t="inlineStr">
        <is>
          <t>Non démarré</t>
        </is>
      </c>
      <c r="L30" s="24" t="inlineStr">
        <is>
          <t>Procédure PR-INC-001, annuaire de crise, fiches réflexes, compte rendu d'exercice</t>
        </is>
      </c>
      <c r="M30" s="24" t="inlineStr">
        <is>
          <t>PR-INC-001</t>
        </is>
      </c>
      <c r="N30" s="26" t="inlineStr">
        <is>
          <t>[Nom] / [date]</t>
        </is>
      </c>
    </row>
    <row r="31">
      <c r="A31" s="23" t="inlineStr">
        <is>
          <t>A.5.25</t>
        </is>
      </c>
      <c r="B31" s="24" t="inlineStr">
        <is>
          <t>Évaluation et prise de décision concernant les événements</t>
        </is>
      </c>
      <c r="C31" s="24" t="inlineStr">
        <is>
          <t>Détective</t>
        </is>
      </c>
      <c r="D31" s="24" t="inlineStr">
        <is>
          <t>C I D</t>
        </is>
      </c>
      <c r="E31" s="24" t="inlineStr">
        <is>
          <t>Détecter · Répondre</t>
        </is>
      </c>
      <c r="F31" s="24" t="inlineStr">
        <is>
          <t>Gestion des événements</t>
        </is>
      </c>
      <c r="G31" s="24" t="inlineStr">
        <is>
          <t>Défense</t>
        </is>
      </c>
      <c r="H31" s="25" t="inlineStr">
        <is>
          <t>Oui</t>
        </is>
      </c>
      <c r="I31" s="26" t="inlineStr">
        <is>
          <t>[À COMPLÉTER — rattacher à un risque de S-RIS-001 ou justifier l'exclusion]</t>
        </is>
      </c>
      <c r="J31" s="26" t="inlineStr">
        <is>
          <t>[R-xxx]</t>
        </is>
      </c>
      <c r="K31" s="25" t="inlineStr">
        <is>
          <t>Non démarré</t>
        </is>
      </c>
      <c r="L31" s="24" t="inlineStr">
        <is>
          <t>Grille de cotation, fiches F-INC-001 qualifiées avec horodatage</t>
        </is>
      </c>
      <c r="M31" s="24" t="inlineStr">
        <is>
          <t>PR-INC-001</t>
        </is>
      </c>
      <c r="N31" s="26" t="inlineStr">
        <is>
          <t>[Nom] / [date]</t>
        </is>
      </c>
    </row>
    <row r="32">
      <c r="A32" s="23" t="inlineStr">
        <is>
          <t>A.5.26</t>
        </is>
      </c>
      <c r="B32" s="24" t="inlineStr">
        <is>
          <t>Réponse aux incidents de sécurité de l'information</t>
        </is>
      </c>
      <c r="C32" s="24" t="inlineStr">
        <is>
          <t>Corrective</t>
        </is>
      </c>
      <c r="D32" s="24" t="inlineStr">
        <is>
          <t>C I D</t>
        </is>
      </c>
      <c r="E32" s="24" t="inlineStr">
        <is>
          <t>Répondre · Récupérer</t>
        </is>
      </c>
      <c r="F32" s="24" t="inlineStr">
        <is>
          <t>Gestion des événements</t>
        </is>
      </c>
      <c r="G32" s="24" t="inlineStr">
        <is>
          <t>Défense</t>
        </is>
      </c>
      <c r="H32" s="25" t="inlineStr">
        <is>
          <t>Oui</t>
        </is>
      </c>
      <c r="I32" s="26" t="inlineStr">
        <is>
          <t>[À COMPLÉTER — rattacher à un risque de S-RIS-001 ou justifier l'exclusion]</t>
        </is>
      </c>
      <c r="J32" s="26" t="inlineStr">
        <is>
          <t>[R-xxx]</t>
        </is>
      </c>
      <c r="K32" s="25" t="inlineStr">
        <is>
          <t>Non démarré</t>
        </is>
      </c>
      <c r="L32" s="24" t="inlineStr">
        <is>
          <t>Journaux d'intervention, chronologies d'incidents traités</t>
        </is>
      </c>
      <c r="M32" s="24" t="inlineStr">
        <is>
          <t>PR-INC-001</t>
        </is>
      </c>
      <c r="N32" s="26" t="inlineStr">
        <is>
          <t>[Nom] / [date]</t>
        </is>
      </c>
    </row>
    <row r="33">
      <c r="A33" s="23" t="inlineStr">
        <is>
          <t>A.5.27</t>
        </is>
      </c>
      <c r="B33" s="24" t="inlineStr">
        <is>
          <t>Tirer des enseignements des incidents</t>
        </is>
      </c>
      <c r="C33" s="24" t="inlineStr">
        <is>
          <t>Préventive</t>
        </is>
      </c>
      <c r="D33" s="24" t="inlineStr">
        <is>
          <t>C I D</t>
        </is>
      </c>
      <c r="E33" s="24" t="inlineStr">
        <is>
          <t>Identifier</t>
        </is>
      </c>
      <c r="F33" s="24" t="inlineStr">
        <is>
          <t>Gestion des événements</t>
        </is>
      </c>
      <c r="G33" s="24" t="inlineStr">
        <is>
          <t>Défense</t>
        </is>
      </c>
      <c r="H33" s="25" t="inlineStr">
        <is>
          <t>Oui</t>
        </is>
      </c>
      <c r="I33" s="26" t="inlineStr">
        <is>
          <t>[À COMPLÉTER — rattacher à un risque de S-RIS-001 ou justifier l'exclusion]</t>
        </is>
      </c>
      <c r="J33" s="26" t="inlineStr">
        <is>
          <t>[R-xxx]</t>
        </is>
      </c>
      <c r="K33" s="25" t="inlineStr">
        <is>
          <t>Non démarré</t>
        </is>
      </c>
      <c r="L33" s="24" t="inlineStr">
        <is>
          <t>Retours d'expérience formalisés, actions correctives associées dans S-AME-001</t>
        </is>
      </c>
      <c r="M33" s="24" t="inlineStr">
        <is>
          <t>PR-INC-001</t>
        </is>
      </c>
      <c r="N33" s="26" t="inlineStr">
        <is>
          <t>[Nom] / [date]</t>
        </is>
      </c>
    </row>
    <row r="34">
      <c r="A34" s="23" t="inlineStr">
        <is>
          <t>A.5.28</t>
        </is>
      </c>
      <c r="B34" s="24" t="inlineStr">
        <is>
          <t>Recueil de preuves</t>
        </is>
      </c>
      <c r="C34" s="24" t="inlineStr">
        <is>
          <t>Corrective</t>
        </is>
      </c>
      <c r="D34" s="24" t="inlineStr">
        <is>
          <t>C I D</t>
        </is>
      </c>
      <c r="E34" s="24" t="inlineStr">
        <is>
          <t>Détecter · Répondre</t>
        </is>
      </c>
      <c r="F34" s="24" t="inlineStr">
        <is>
          <t>Gestion des événements</t>
        </is>
      </c>
      <c r="G34" s="24" t="inlineStr">
        <is>
          <t>Défense</t>
        </is>
      </c>
      <c r="H34" s="25" t="inlineStr">
        <is>
          <t>Oui</t>
        </is>
      </c>
      <c r="I34" s="26" t="inlineStr">
        <is>
          <t>[À COMPLÉTER — rattacher à un risque de S-RIS-001 ou justifier l'exclusion]</t>
        </is>
      </c>
      <c r="J34" s="26" t="inlineStr">
        <is>
          <t>[R-xxx]</t>
        </is>
      </c>
      <c r="K34" s="25" t="inlineStr">
        <is>
          <t>Non démarré</t>
        </is>
      </c>
      <c r="L34" s="24" t="inlineStr">
        <is>
          <t>Fiche F-INC-003, chaîne de possession documentée, intégrité vérifiable</t>
        </is>
      </c>
      <c r="M34" s="24" t="inlineStr">
        <is>
          <t>PR-INC-001</t>
        </is>
      </c>
      <c r="N34" s="26" t="inlineStr">
        <is>
          <t>[Nom] / [date]</t>
        </is>
      </c>
    </row>
    <row r="35">
      <c r="A35" s="23" t="inlineStr">
        <is>
          <t>A.5.29</t>
        </is>
      </c>
      <c r="B35" s="24" t="inlineStr">
        <is>
          <t>Sécurité de l'information durant une perturbation</t>
        </is>
      </c>
      <c r="C35" s="24" t="inlineStr">
        <is>
          <t>Préventive · Corrective</t>
        </is>
      </c>
      <c r="D35" s="24" t="inlineStr">
        <is>
          <t>C I D</t>
        </is>
      </c>
      <c r="E35" s="24" t="inlineStr">
        <is>
          <t>Protéger · Répondre</t>
        </is>
      </c>
      <c r="F35" s="24" t="inlineStr">
        <is>
          <t>Continuité</t>
        </is>
      </c>
      <c r="G35" s="24" t="inlineStr">
        <is>
          <t>Résilience</t>
        </is>
      </c>
      <c r="H35" s="25" t="inlineStr">
        <is>
          <t>Oui</t>
        </is>
      </c>
      <c r="I35" s="26" t="inlineStr">
        <is>
          <t>[À COMPLÉTER — rattacher à un risque de S-RIS-001 ou justifier l'exclusion]</t>
        </is>
      </c>
      <c r="J35" s="26" t="inlineStr">
        <is>
          <t>[R-xxx]</t>
        </is>
      </c>
      <c r="K35" s="25" t="inlineStr">
        <is>
          <t>Non démarré</t>
        </is>
      </c>
      <c r="L35" s="24" t="inlineStr">
        <is>
          <t>Plan de continuité F-CNT-001, comptes rendus d'exercice, maintien des mesures en mode dégradé</t>
        </is>
      </c>
      <c r="M35" s="24" t="inlineStr">
        <is>
          <t>PR-CNT-001</t>
        </is>
      </c>
      <c r="N35" s="26" t="inlineStr">
        <is>
          <t>[Nom] / [date]</t>
        </is>
      </c>
    </row>
    <row r="36">
      <c r="A36" s="23" t="inlineStr">
        <is>
          <t>A.5.30</t>
        </is>
      </c>
      <c r="B36" s="27" t="inlineStr">
        <is>
          <t>Préparation des TIC pour la continuité d'activité ★ nouveauté 2022</t>
        </is>
      </c>
      <c r="C36" s="24" t="inlineStr">
        <is>
          <t>Corrective</t>
        </is>
      </c>
      <c r="D36" s="24" t="inlineStr">
        <is>
          <t>D</t>
        </is>
      </c>
      <c r="E36" s="24" t="inlineStr">
        <is>
          <t>Répondre</t>
        </is>
      </c>
      <c r="F36" s="24" t="inlineStr">
        <is>
          <t>Continuité</t>
        </is>
      </c>
      <c r="G36" s="24" t="inlineStr">
        <is>
          <t>Résilience</t>
        </is>
      </c>
      <c r="H36" s="25" t="inlineStr">
        <is>
          <t>Oui</t>
        </is>
      </c>
      <c r="I36" s="26" t="inlineStr">
        <is>
          <t>[À COMPLÉTER — rattacher à un risque de S-RIS-001 ou justifier l'exclusion]</t>
        </is>
      </c>
      <c r="J36" s="26" t="inlineStr">
        <is>
          <t>[R-xxx]</t>
        </is>
      </c>
      <c r="K36" s="25" t="inlineStr">
        <is>
          <t>Non démarré</t>
        </is>
      </c>
      <c r="L36" s="24" t="inlineStr">
        <is>
          <t>Bilan d'impact S-CNT-001 validé métier, RTO/RPO, résultats de bascule</t>
        </is>
      </c>
      <c r="M36" s="24" t="inlineStr">
        <is>
          <t>PR-CNT-001</t>
        </is>
      </c>
      <c r="N36" s="26" t="inlineStr">
        <is>
          <t>[Nom] / [date]</t>
        </is>
      </c>
    </row>
    <row r="37">
      <c r="A37" s="23" t="inlineStr">
        <is>
          <t>A.5.31</t>
        </is>
      </c>
      <c r="B37" s="24" t="inlineStr">
        <is>
          <t>Exigences légales, statutaires, réglementaires et contractuelles</t>
        </is>
      </c>
      <c r="C37" s="24" t="inlineStr">
        <is>
          <t>Préventive</t>
        </is>
      </c>
      <c r="D37" s="24" t="inlineStr">
        <is>
          <t>C I D</t>
        </is>
      </c>
      <c r="E37" s="24" t="inlineStr">
        <is>
          <t>Identifier</t>
        </is>
      </c>
      <c r="F37" s="24" t="inlineStr">
        <is>
          <t>Conformité légale</t>
        </is>
      </c>
      <c r="G37" s="24" t="inlineStr">
        <is>
          <t>Gouvernance et écosystème</t>
        </is>
      </c>
      <c r="H37" s="25" t="inlineStr">
        <is>
          <t>Oui</t>
        </is>
      </c>
      <c r="I37" s="26" t="inlineStr">
        <is>
          <t>[À COMPLÉTER — rattacher à un risque de S-RIS-001 ou justifier l'exclusion]</t>
        </is>
      </c>
      <c r="J37" s="26" t="inlineStr">
        <is>
          <t>[R-xxx]</t>
        </is>
      </c>
      <c r="K37" s="25" t="inlineStr">
        <is>
          <t>Non démarré</t>
        </is>
      </c>
      <c r="L37" s="24" t="inlineStr">
        <is>
          <t>Registre S-LEG-001 avec preuve attendue et statut par exigence</t>
        </is>
      </c>
      <c r="M37" s="24" t="inlineStr">
        <is>
          <t>PR-REG-001</t>
        </is>
      </c>
      <c r="N37" s="26" t="inlineStr">
        <is>
          <t>[Nom] / [date]</t>
        </is>
      </c>
    </row>
    <row r="38">
      <c r="A38" s="23" t="inlineStr">
        <is>
          <t>A.5.32</t>
        </is>
      </c>
      <c r="B38" s="24" t="inlineStr">
        <is>
          <t>Droits de propriété intellectuelle</t>
        </is>
      </c>
      <c r="C38" s="24" t="inlineStr">
        <is>
          <t>Préventive</t>
        </is>
      </c>
      <c r="D38" s="24" t="inlineStr">
        <is>
          <t>C I D</t>
        </is>
      </c>
      <c r="E38" s="24" t="inlineStr">
        <is>
          <t>Identifier</t>
        </is>
      </c>
      <c r="F38" s="24" t="inlineStr">
        <is>
          <t>Conformité légale</t>
        </is>
      </c>
      <c r="G38" s="24" t="inlineStr">
        <is>
          <t>Gouvernance et écosystème</t>
        </is>
      </c>
      <c r="H38" s="25" t="inlineStr">
        <is>
          <t>Oui</t>
        </is>
      </c>
      <c r="I38" s="26" t="inlineStr">
        <is>
          <t>[À COMPLÉTER — rattacher à un risque de S-RIS-001 ou justifier l'exclusion]</t>
        </is>
      </c>
      <c r="J38" s="26" t="inlineStr">
        <is>
          <t>[R-xxx]</t>
        </is>
      </c>
      <c r="K38" s="25" t="inlineStr">
        <is>
          <t>Non démarré</t>
        </is>
      </c>
      <c r="L38" s="24" t="inlineStr">
        <is>
          <t>Inventaire des licences réconcilié avec les logiciels installés</t>
        </is>
      </c>
      <c r="M38" s="24" t="inlineStr">
        <is>
          <t>PR-REG-001</t>
        </is>
      </c>
      <c r="N38" s="26" t="inlineStr">
        <is>
          <t>[Nom] / [date]</t>
        </is>
      </c>
    </row>
    <row r="39">
      <c r="A39" s="23" t="inlineStr">
        <is>
          <t>A.5.33</t>
        </is>
      </c>
      <c r="B39" s="24" t="inlineStr">
        <is>
          <t>Protection des enregistrements</t>
        </is>
      </c>
      <c r="C39" s="24" t="inlineStr">
        <is>
          <t>Préventive</t>
        </is>
      </c>
      <c r="D39" s="24" t="inlineStr">
        <is>
          <t>C I D</t>
        </is>
      </c>
      <c r="E39" s="24" t="inlineStr">
        <is>
          <t>Protéger</t>
        </is>
      </c>
      <c r="F39" s="24" t="inlineStr">
        <is>
          <t>Conformité légale</t>
        </is>
      </c>
      <c r="G39" s="24" t="inlineStr">
        <is>
          <t>Protection</t>
        </is>
      </c>
      <c r="H39" s="25" t="inlineStr">
        <is>
          <t>Oui</t>
        </is>
      </c>
      <c r="I39" s="26" t="inlineStr">
        <is>
          <t>[À COMPLÉTER — rattacher à un risque de S-RIS-001 ou justifier l'exclusion]</t>
        </is>
      </c>
      <c r="J39" s="26" t="inlineStr">
        <is>
          <t>[R-xxx]</t>
        </is>
      </c>
      <c r="K39" s="25" t="inlineStr">
        <is>
          <t>Non démarré</t>
        </is>
      </c>
      <c r="L39" s="24" t="inlineStr">
        <is>
          <t>Durées de conservation définies, archivage protégé, contrôle d'intégrité</t>
        </is>
      </c>
      <c r="M39" s="24" t="inlineStr">
        <is>
          <t>PR-SI-001</t>
        </is>
      </c>
      <c r="N39" s="26" t="inlineStr">
        <is>
          <t>[Nom] / [date]</t>
        </is>
      </c>
    </row>
    <row r="40">
      <c r="A40" s="23" t="inlineStr">
        <is>
          <t>A.5.34</t>
        </is>
      </c>
      <c r="B40" s="24" t="inlineStr">
        <is>
          <t>Protection de la vie privée et des données à caractère personnel</t>
        </is>
      </c>
      <c r="C40" s="24" t="inlineStr">
        <is>
          <t>Préventive</t>
        </is>
      </c>
      <c r="D40" s="24" t="inlineStr">
        <is>
          <t>C I D</t>
        </is>
      </c>
      <c r="E40" s="24" t="inlineStr">
        <is>
          <t>Identifier · Protéger</t>
        </is>
      </c>
      <c r="F40" s="24" t="inlineStr">
        <is>
          <t>Protection de l'information</t>
        </is>
      </c>
      <c r="G40" s="24" t="inlineStr">
        <is>
          <t>Protection</t>
        </is>
      </c>
      <c r="H40" s="25" t="inlineStr">
        <is>
          <t>Oui</t>
        </is>
      </c>
      <c r="I40" s="26" t="inlineStr">
        <is>
          <t>[À COMPLÉTER — rattacher à un risque de S-RIS-001 ou justifier l'exclusion]</t>
        </is>
      </c>
      <c r="J40" s="26" t="inlineStr">
        <is>
          <t>[R-xxx]</t>
        </is>
      </c>
      <c r="K40" s="25" t="inlineStr">
        <is>
          <t>Non démarré</t>
        </is>
      </c>
      <c r="L40" s="24" t="inlineStr">
        <is>
          <t>Registre des traitements S-DCP-001, analyses d'impact, traçabilité des demandes de droits</t>
        </is>
      </c>
      <c r="M40" s="24" t="inlineStr">
        <is>
          <t>PR-DCP-001</t>
        </is>
      </c>
      <c r="N40" s="26" t="inlineStr">
        <is>
          <t>[Nom] / [date]</t>
        </is>
      </c>
    </row>
    <row r="41">
      <c r="A41" s="23" t="inlineStr">
        <is>
          <t>A.5.35</t>
        </is>
      </c>
      <c r="B41" s="24" t="inlineStr">
        <is>
          <t>Revue indépendante de la sécurité de l'information</t>
        </is>
      </c>
      <c r="C41" s="24" t="inlineStr">
        <is>
          <t>Préventive · Corrective</t>
        </is>
      </c>
      <c r="D41" s="24" t="inlineStr">
        <is>
          <t>C I D</t>
        </is>
      </c>
      <c r="E41" s="24" t="inlineStr">
        <is>
          <t>Identifier</t>
        </is>
      </c>
      <c r="F41" s="24" t="inlineStr">
        <is>
          <t>Assurance sécurité</t>
        </is>
      </c>
      <c r="G41" s="24" t="inlineStr">
        <is>
          <t>Gouvernance et écosystème</t>
        </is>
      </c>
      <c r="H41" s="25" t="inlineStr">
        <is>
          <t>Oui</t>
        </is>
      </c>
      <c r="I41" s="26" t="inlineStr">
        <is>
          <t>[À COMPLÉTER — rattacher à un risque de S-RIS-001 ou justifier l'exclusion]</t>
        </is>
      </c>
      <c r="J41" s="26" t="inlineStr">
        <is>
          <t>[R-xxx]</t>
        </is>
      </c>
      <c r="K41" s="25" t="inlineStr">
        <is>
          <t>Non démarré</t>
        </is>
      </c>
      <c r="L41" s="24" t="inlineStr">
        <is>
          <t>Rapport de revue indépendante F-AUD-002, preuve d'indépendance</t>
        </is>
      </c>
      <c r="M41" s="24" t="inlineStr">
        <is>
          <t>PR-REG-001</t>
        </is>
      </c>
      <c r="N41" s="26" t="inlineStr">
        <is>
          <t>[Nom] / [date]</t>
        </is>
      </c>
    </row>
    <row r="42">
      <c r="A42" s="23" t="inlineStr">
        <is>
          <t>A.5.36</t>
        </is>
      </c>
      <c r="B42" s="24" t="inlineStr">
        <is>
          <t>Conformité aux politiques, règles et normes de sécurité</t>
        </is>
      </c>
      <c r="C42" s="24" t="inlineStr">
        <is>
          <t>Préventive · Corrective</t>
        </is>
      </c>
      <c r="D42" s="24" t="inlineStr">
        <is>
          <t>C I D</t>
        </is>
      </c>
      <c r="E42" s="24" t="inlineStr">
        <is>
          <t>Identifier</t>
        </is>
      </c>
      <c r="F42" s="24" t="inlineStr">
        <is>
          <t>Conformité légale</t>
        </is>
      </c>
      <c r="G42" s="24" t="inlineStr">
        <is>
          <t>Gouvernance et écosystème</t>
        </is>
      </c>
      <c r="H42" s="25" t="inlineStr">
        <is>
          <t>Oui</t>
        </is>
      </c>
      <c r="I42" s="26" t="inlineStr">
        <is>
          <t>[À COMPLÉTER — rattacher à un risque de S-RIS-001 ou justifier l'exclusion]</t>
        </is>
      </c>
      <c r="J42" s="26" t="inlineStr">
        <is>
          <t>[R-xxx]</t>
        </is>
      </c>
      <c r="K42" s="25" t="inlineStr">
        <is>
          <t>Non démarré</t>
        </is>
      </c>
      <c r="L42" s="24" t="inlineStr">
        <is>
          <t>Rapports de contrôle par sondage, plans d'action associés</t>
        </is>
      </c>
      <c r="M42" s="24" t="inlineStr">
        <is>
          <t>PR-REG-001</t>
        </is>
      </c>
      <c r="N42" s="26" t="inlineStr">
        <is>
          <t>[Nom] / [date]</t>
        </is>
      </c>
    </row>
    <row r="43">
      <c r="A43" s="23" t="inlineStr">
        <is>
          <t>A.5.37</t>
        </is>
      </c>
      <c r="B43" s="24" t="inlineStr">
        <is>
          <t>Procédures d'exploitation documentées</t>
        </is>
      </c>
      <c r="C43" s="24" t="inlineStr">
        <is>
          <t>Corrective</t>
        </is>
      </c>
      <c r="D43" s="24" t="inlineStr">
        <is>
          <t>C I D</t>
        </is>
      </c>
      <c r="E43" s="24" t="inlineStr">
        <is>
          <t>Protéger · Récupérer</t>
        </is>
      </c>
      <c r="F43" s="24" t="inlineStr">
        <is>
          <t>Gestion des actifs</t>
        </is>
      </c>
      <c r="G43" s="24" t="inlineStr">
        <is>
          <t>Protection</t>
        </is>
      </c>
      <c r="H43" s="25" t="inlineStr">
        <is>
          <t>Oui</t>
        </is>
      </c>
      <c r="I43" s="26" t="inlineStr">
        <is>
          <t>[À COMPLÉTER — rattacher à un risque de S-RIS-001 ou justifier l'exclusion]</t>
        </is>
      </c>
      <c r="J43" s="26" t="inlineStr">
        <is>
          <t>[R-xxx]</t>
        </is>
      </c>
      <c r="K43" s="25" t="inlineStr">
        <is>
          <t>Non démarré</t>
        </is>
      </c>
      <c r="L43" s="24" t="inlineStr">
        <is>
          <t>Procédures d'exploitation accessibles, à jour et connues des équipes d'astreinte</t>
        </is>
      </c>
      <c r="M43" s="24" t="inlineStr">
        <is>
          <t>PR-EXP-001</t>
        </is>
      </c>
      <c r="N43" s="26" t="inlineStr">
        <is>
          <t>[Nom] / [date]</t>
        </is>
      </c>
    </row>
    <row r="44">
      <c r="A44" s="23" t="inlineStr">
        <is>
          <t>A.6.1</t>
        </is>
      </c>
      <c r="B44" s="24" t="inlineStr">
        <is>
          <t>Sélection des candidats</t>
        </is>
      </c>
      <c r="C44" s="24" t="inlineStr">
        <is>
          <t>Préventive</t>
        </is>
      </c>
      <c r="D44" s="24" t="inlineStr">
        <is>
          <t>C I D</t>
        </is>
      </c>
      <c r="E44" s="24" t="inlineStr">
        <is>
          <t>Protéger</t>
        </is>
      </c>
      <c r="F44" s="24" t="inlineStr">
        <is>
          <t>Sécurité des ressources humaines</t>
        </is>
      </c>
      <c r="G44" s="24" t="inlineStr">
        <is>
          <t>Gouvernance et écosystème</t>
        </is>
      </c>
      <c r="H44" s="25" t="inlineStr">
        <is>
          <t>Oui</t>
        </is>
      </c>
      <c r="I44" s="26" t="inlineStr">
        <is>
          <t>[À COMPLÉTER — rattacher à un risque de S-RIS-001 ou justifier l'exclusion]</t>
        </is>
      </c>
      <c r="J44" s="26" t="inlineStr">
        <is>
          <t>[R-xxx]</t>
        </is>
      </c>
      <c r="K44" s="25" t="inlineStr">
        <is>
          <t>Non démarré</t>
        </is>
      </c>
      <c r="L44" s="24" t="inlineStr">
        <is>
          <t>Politique de vérification proportionnée par type de poste, traces des vérifications réalisées</t>
        </is>
      </c>
      <c r="M44" s="24" t="inlineStr">
        <is>
          <t>PR-RH-001</t>
        </is>
      </c>
      <c r="N44" s="26" t="inlineStr">
        <is>
          <t>[Nom] / [date]</t>
        </is>
      </c>
    </row>
    <row r="45">
      <c r="A45" s="23" t="inlineStr">
        <is>
          <t>A.6.2</t>
        </is>
      </c>
      <c r="B45" s="24" t="inlineStr">
        <is>
          <t>Conditions générales d'embauche</t>
        </is>
      </c>
      <c r="C45" s="24" t="inlineStr">
        <is>
          <t>Préventive</t>
        </is>
      </c>
      <c r="D45" s="24" t="inlineStr">
        <is>
          <t>C I D</t>
        </is>
      </c>
      <c r="E45" s="24" t="inlineStr">
        <is>
          <t>Protéger</t>
        </is>
      </c>
      <c r="F45" s="24" t="inlineStr">
        <is>
          <t>Sécurité des ressources humaines</t>
        </is>
      </c>
      <c r="G45" s="24" t="inlineStr">
        <is>
          <t>Gouvernance et écosystème</t>
        </is>
      </c>
      <c r="H45" s="25" t="inlineStr">
        <is>
          <t>Oui</t>
        </is>
      </c>
      <c r="I45" s="26" t="inlineStr">
        <is>
          <t>[À COMPLÉTER — rattacher à un risque de S-RIS-001 ou justifier l'exclusion]</t>
        </is>
      </c>
      <c r="J45" s="26" t="inlineStr">
        <is>
          <t>[R-xxx]</t>
        </is>
      </c>
      <c r="K45" s="25" t="inlineStr">
        <is>
          <t>Non démarré</t>
        </is>
      </c>
      <c r="L45" s="24" t="inlineStr">
        <is>
          <t>Clauses de sécurité dans les contrats types, échantillon de contrats signés</t>
        </is>
      </c>
      <c r="M45" s="24" t="inlineStr">
        <is>
          <t>PR-RH-001</t>
        </is>
      </c>
      <c r="N45" s="26" t="inlineStr">
        <is>
          <t>[Nom] / [date]</t>
        </is>
      </c>
    </row>
    <row r="46">
      <c r="A46" s="23" t="inlineStr">
        <is>
          <t>A.6.3</t>
        </is>
      </c>
      <c r="B46" s="24" t="inlineStr">
        <is>
          <t>Sensibilisation, apprentissage et formation à la sécurité</t>
        </is>
      </c>
      <c r="C46" s="24" t="inlineStr">
        <is>
          <t>Préventive</t>
        </is>
      </c>
      <c r="D46" s="24" t="inlineStr">
        <is>
          <t>C I D</t>
        </is>
      </c>
      <c r="E46" s="24" t="inlineStr">
        <is>
          <t>Protéger</t>
        </is>
      </c>
      <c r="F46" s="24" t="inlineStr">
        <is>
          <t>Sécurité des ressources humaines</t>
        </is>
      </c>
      <c r="G46" s="24" t="inlineStr">
        <is>
          <t>Gouvernance et écosystème</t>
        </is>
      </c>
      <c r="H46" s="25" t="inlineStr">
        <is>
          <t>Oui</t>
        </is>
      </c>
      <c r="I46" s="26" t="inlineStr">
        <is>
          <t>[À COMPLÉTER — rattacher à un risque de S-RIS-001 ou justifier l'exclusion]</t>
        </is>
      </c>
      <c r="J46" s="26" t="inlineStr">
        <is>
          <t>[R-xxx]</t>
        </is>
      </c>
      <c r="K46" s="25" t="inlineStr">
        <is>
          <t>Non démarré</t>
        </is>
      </c>
      <c r="L46" s="24" t="inlineStr">
        <is>
          <t>Registre S-RH-001, supports de formation, résultats des campagnes de hameçonnage simulé</t>
        </is>
      </c>
      <c r="M46" s="24" t="inlineStr">
        <is>
          <t>PR-RH-001</t>
        </is>
      </c>
      <c r="N46" s="26" t="inlineStr">
        <is>
          <t>[Nom] / [date]</t>
        </is>
      </c>
    </row>
    <row r="47">
      <c r="A47" s="23" t="inlineStr">
        <is>
          <t>A.6.4</t>
        </is>
      </c>
      <c r="B47" s="24" t="inlineStr">
        <is>
          <t>Processus disciplinaire</t>
        </is>
      </c>
      <c r="C47" s="24" t="inlineStr">
        <is>
          <t>Préventive · Corrective</t>
        </is>
      </c>
      <c r="D47" s="24" t="inlineStr">
        <is>
          <t>C I D</t>
        </is>
      </c>
      <c r="E47" s="24" t="inlineStr">
        <is>
          <t>Protéger · Répondre</t>
        </is>
      </c>
      <c r="F47" s="24" t="inlineStr">
        <is>
          <t>Sécurité des ressources humaines</t>
        </is>
      </c>
      <c r="G47" s="24" t="inlineStr">
        <is>
          <t>Gouvernance et écosystème</t>
        </is>
      </c>
      <c r="H47" s="25" t="inlineStr">
        <is>
          <t>Oui</t>
        </is>
      </c>
      <c r="I47" s="26" t="inlineStr">
        <is>
          <t>[À COMPLÉTER — rattacher à un risque de S-RIS-001 ou justifier l'exclusion]</t>
        </is>
      </c>
      <c r="J47" s="26" t="inlineStr">
        <is>
          <t>[R-xxx]</t>
        </is>
      </c>
      <c r="K47" s="25" t="inlineStr">
        <is>
          <t>Non démarré</t>
        </is>
      </c>
      <c r="L47" s="24" t="inlineStr">
        <is>
          <t>Processus disciplinaire formalisé et communiqué, traçabilité des cas traités</t>
        </is>
      </c>
      <c r="M47" s="24" t="inlineStr">
        <is>
          <t>PR-RH-001</t>
        </is>
      </c>
      <c r="N47" s="26" t="inlineStr">
        <is>
          <t>[Nom] / [date]</t>
        </is>
      </c>
    </row>
    <row r="48">
      <c r="A48" s="23" t="inlineStr">
        <is>
          <t>A.6.5</t>
        </is>
      </c>
      <c r="B48" s="24" t="inlineStr">
        <is>
          <t>Responsabilités après la fin ou le changement d'un contrat</t>
        </is>
      </c>
      <c r="C48" s="24" t="inlineStr">
        <is>
          <t>Préventive</t>
        </is>
      </c>
      <c r="D48" s="24" t="inlineStr">
        <is>
          <t>C I D</t>
        </is>
      </c>
      <c r="E48" s="24" t="inlineStr">
        <is>
          <t>Protéger</t>
        </is>
      </c>
      <c r="F48" s="24" t="inlineStr">
        <is>
          <t>Sécurité des ressources humaines</t>
        </is>
      </c>
      <c r="G48" s="24" t="inlineStr">
        <is>
          <t>Gouvernance et écosystème</t>
        </is>
      </c>
      <c r="H48" s="25" t="inlineStr">
        <is>
          <t>Oui</t>
        </is>
      </c>
      <c r="I48" s="26" t="inlineStr">
        <is>
          <t>[À COMPLÉTER — rattacher à un risque de S-RIS-001 ou justifier l'exclusion]</t>
        </is>
      </c>
      <c r="J48" s="26" t="inlineStr">
        <is>
          <t>[R-xxx]</t>
        </is>
      </c>
      <c r="K48" s="25" t="inlineStr">
        <is>
          <t>Non démarré</t>
        </is>
      </c>
      <c r="L48" s="24" t="inlineStr">
        <is>
          <t>Check-list de départ, preuve de révocation des accès dans les délais</t>
        </is>
      </c>
      <c r="M48" s="24" t="inlineStr">
        <is>
          <t>PR-RH-001</t>
        </is>
      </c>
      <c r="N48" s="26" t="inlineStr">
        <is>
          <t>[Nom] / [date]</t>
        </is>
      </c>
    </row>
    <row r="49">
      <c r="A49" s="23" t="inlineStr">
        <is>
          <t>A.6.6</t>
        </is>
      </c>
      <c r="B49" s="24" t="inlineStr">
        <is>
          <t>Engagements de confidentialité ou de non-divulgation</t>
        </is>
      </c>
      <c r="C49" s="24" t="inlineStr">
        <is>
          <t>Préventive</t>
        </is>
      </c>
      <c r="D49" s="24" t="inlineStr">
        <is>
          <t>C</t>
        </is>
      </c>
      <c r="E49" s="24" t="inlineStr">
        <is>
          <t>Protéger</t>
        </is>
      </c>
      <c r="F49" s="24" t="inlineStr">
        <is>
          <t>Sécurité des ressources humaines</t>
        </is>
      </c>
      <c r="G49" s="24" t="inlineStr">
        <is>
          <t>Gouvernance et écosystème</t>
        </is>
      </c>
      <c r="H49" s="25" t="inlineStr">
        <is>
          <t>Oui</t>
        </is>
      </c>
      <c r="I49" s="26" t="inlineStr">
        <is>
          <t>[À COMPLÉTER — rattacher à un risque de S-RIS-001 ou justifier l'exclusion]</t>
        </is>
      </c>
      <c r="J49" s="26" t="inlineStr">
        <is>
          <t>[R-xxx]</t>
        </is>
      </c>
      <c r="K49" s="25" t="inlineStr">
        <is>
          <t>Non démarré</t>
        </is>
      </c>
      <c r="L49" s="24" t="inlineStr">
        <is>
          <t>Engagements signés, clause de persistance après le départ</t>
        </is>
      </c>
      <c r="M49" s="24" t="inlineStr">
        <is>
          <t>PR-RH-001</t>
        </is>
      </c>
      <c r="N49" s="26" t="inlineStr">
        <is>
          <t>[Nom] / [date]</t>
        </is>
      </c>
    </row>
    <row r="50">
      <c r="A50" s="23" t="inlineStr">
        <is>
          <t>A.6.7</t>
        </is>
      </c>
      <c r="B50" s="24" t="inlineStr">
        <is>
          <t>Travail à distance</t>
        </is>
      </c>
      <c r="C50" s="24" t="inlineStr">
        <is>
          <t>Préventive</t>
        </is>
      </c>
      <c r="D50" s="24" t="inlineStr">
        <is>
          <t>C I D</t>
        </is>
      </c>
      <c r="E50" s="24" t="inlineStr">
        <is>
          <t>Protéger</t>
        </is>
      </c>
      <c r="F50" s="24" t="inlineStr">
        <is>
          <t>Sécurité des ressources humaines</t>
        </is>
      </c>
      <c r="G50" s="24" t="inlineStr">
        <is>
          <t>Protection</t>
        </is>
      </c>
      <c r="H50" s="25" t="inlineStr">
        <is>
          <t>Oui</t>
        </is>
      </c>
      <c r="I50" s="26" t="inlineStr">
        <is>
          <t>[À COMPLÉTER — rattacher à un risque de S-RIS-001 ou justifier l'exclusion]</t>
        </is>
      </c>
      <c r="J50" s="26" t="inlineStr">
        <is>
          <t>[R-xxx]</t>
        </is>
      </c>
      <c r="K50" s="25" t="inlineStr">
        <is>
          <t>Non démarré</t>
        </is>
      </c>
      <c r="L50" s="24" t="inlineStr">
        <is>
          <t>Politique thématique de télétravail, configuration des postes nomades, tunnel sécurisé</t>
        </is>
      </c>
      <c r="M50" s="24" t="inlineStr">
        <is>
          <t>PR-RH-001</t>
        </is>
      </c>
      <c r="N50" s="26" t="inlineStr">
        <is>
          <t>[Nom] / [date]</t>
        </is>
      </c>
    </row>
    <row r="51">
      <c r="A51" s="23" t="inlineStr">
        <is>
          <t>A.6.8</t>
        </is>
      </c>
      <c r="B51" s="24" t="inlineStr">
        <is>
          <t>Déclaration des événements de sécurité de l'information</t>
        </is>
      </c>
      <c r="C51" s="24" t="inlineStr">
        <is>
          <t>Détective</t>
        </is>
      </c>
      <c r="D51" s="24" t="inlineStr">
        <is>
          <t>C I D</t>
        </is>
      </c>
      <c r="E51" s="24" t="inlineStr">
        <is>
          <t>Détecter</t>
        </is>
      </c>
      <c r="F51" s="24" t="inlineStr">
        <is>
          <t>Gestion des événements</t>
        </is>
      </c>
      <c r="G51" s="24" t="inlineStr">
        <is>
          <t>Défense</t>
        </is>
      </c>
      <c r="H51" s="25" t="inlineStr">
        <is>
          <t>Oui</t>
        </is>
      </c>
      <c r="I51" s="26" t="inlineStr">
        <is>
          <t>[À COMPLÉTER — rattacher à un risque de S-RIS-001 ou justifier l'exclusion]</t>
        </is>
      </c>
      <c r="J51" s="26" t="inlineStr">
        <is>
          <t>[R-xxx]</t>
        </is>
      </c>
      <c r="K51" s="25" t="inlineStr">
        <is>
          <t>Non démarré</t>
        </is>
      </c>
      <c r="L51" s="24" t="inlineStr">
        <is>
          <t>Canal de signalement communiqué, volume de signalements, absence de sanction du signalement</t>
        </is>
      </c>
      <c r="M51" s="24" t="inlineStr">
        <is>
          <t>PR-INC-001</t>
        </is>
      </c>
      <c r="N51" s="26" t="inlineStr">
        <is>
          <t>[Nom] / [date]</t>
        </is>
      </c>
    </row>
    <row r="52">
      <c r="A52" s="23" t="inlineStr">
        <is>
          <t>A.7.1</t>
        </is>
      </c>
      <c r="B52" s="24" t="inlineStr">
        <is>
          <t>Périmètres de sécurité physique</t>
        </is>
      </c>
      <c r="C52" s="24" t="inlineStr">
        <is>
          <t>Préventive</t>
        </is>
      </c>
      <c r="D52" s="24" t="inlineStr">
        <is>
          <t>C I D</t>
        </is>
      </c>
      <c r="E52" s="24" t="inlineStr">
        <is>
          <t>Protéger</t>
        </is>
      </c>
      <c r="F52" s="24" t="inlineStr">
        <is>
          <t>Sécurité physique</t>
        </is>
      </c>
      <c r="G52" s="24" t="inlineStr">
        <is>
          <t>Protection</t>
        </is>
      </c>
      <c r="H52" s="25" t="inlineStr">
        <is>
          <t>Oui</t>
        </is>
      </c>
      <c r="I52" s="26" t="inlineStr">
        <is>
          <t>[À COMPLÉTER — rattacher à un risque de S-RIS-001 ou justifier l'exclusion]</t>
        </is>
      </c>
      <c r="J52" s="26" t="inlineStr">
        <is>
          <t>[R-xxx]</t>
        </is>
      </c>
      <c r="K52" s="25" t="inlineStr">
        <is>
          <t>Non démarré</t>
        </is>
      </c>
      <c r="L52" s="24" t="inlineStr">
        <is>
          <t>Plan de zonage, description des périmètres et de leurs protections</t>
        </is>
      </c>
      <c r="M52" s="24" t="inlineStr">
        <is>
          <t>PR-PHY-001</t>
        </is>
      </c>
      <c r="N52" s="26" t="inlineStr">
        <is>
          <t>[Nom] / [date]</t>
        </is>
      </c>
    </row>
    <row r="53">
      <c r="A53" s="23" t="inlineStr">
        <is>
          <t>A.7.2</t>
        </is>
      </c>
      <c r="B53" s="24" t="inlineStr">
        <is>
          <t>Les entrées physiques</t>
        </is>
      </c>
      <c r="C53" s="24" t="inlineStr">
        <is>
          <t>Préventive</t>
        </is>
      </c>
      <c r="D53" s="24" t="inlineStr">
        <is>
          <t>C I D</t>
        </is>
      </c>
      <c r="E53" s="24" t="inlineStr">
        <is>
          <t>Protéger</t>
        </is>
      </c>
      <c r="F53" s="24" t="inlineStr">
        <is>
          <t>Sécurité physique</t>
        </is>
      </c>
      <c r="G53" s="24" t="inlineStr">
        <is>
          <t>Protection</t>
        </is>
      </c>
      <c r="H53" s="25" t="inlineStr">
        <is>
          <t>Oui</t>
        </is>
      </c>
      <c r="I53" s="26" t="inlineStr">
        <is>
          <t>[À COMPLÉTER — rattacher à un risque de S-RIS-001 ou justifier l'exclusion]</t>
        </is>
      </c>
      <c r="J53" s="26" t="inlineStr">
        <is>
          <t>[R-xxx]</t>
        </is>
      </c>
      <c r="K53" s="25" t="inlineStr">
        <is>
          <t>Non démarré</t>
        </is>
      </c>
      <c r="L53" s="24" t="inlineStr">
        <is>
          <t>Registre S-PHY-001, gestion des badges, réconciliation mensuelle avec l'effectif</t>
        </is>
      </c>
      <c r="M53" s="24" t="inlineStr">
        <is>
          <t>PR-PHY-001</t>
        </is>
      </c>
      <c r="N53" s="26" t="inlineStr">
        <is>
          <t>[Nom] / [date]</t>
        </is>
      </c>
    </row>
    <row r="54">
      <c r="A54" s="23" t="inlineStr">
        <is>
          <t>A.7.3</t>
        </is>
      </c>
      <c r="B54" s="24" t="inlineStr">
        <is>
          <t>Sécurisation des bureaux, des salles et des équipements</t>
        </is>
      </c>
      <c r="C54" s="24" t="inlineStr">
        <is>
          <t>Préventive</t>
        </is>
      </c>
      <c r="D54" s="24" t="inlineStr">
        <is>
          <t>C I D</t>
        </is>
      </c>
      <c r="E54" s="24" t="inlineStr">
        <is>
          <t>Protéger</t>
        </is>
      </c>
      <c r="F54" s="24" t="inlineStr">
        <is>
          <t>Sécurité physique</t>
        </is>
      </c>
      <c r="G54" s="24" t="inlineStr">
        <is>
          <t>Protection</t>
        </is>
      </c>
      <c r="H54" s="25" t="inlineStr">
        <is>
          <t>Oui</t>
        </is>
      </c>
      <c r="I54" s="26" t="inlineStr">
        <is>
          <t>[À COMPLÉTER — rattacher à un risque de S-RIS-001 ou justifier l'exclusion]</t>
        </is>
      </c>
      <c r="J54" s="26" t="inlineStr">
        <is>
          <t>[R-xxx]</t>
        </is>
      </c>
      <c r="K54" s="25" t="inlineStr">
        <is>
          <t>Non démarré</t>
        </is>
      </c>
      <c r="L54" s="24" t="inlineStr">
        <is>
          <t>Description des mesures par zone, contrôle sur site</t>
        </is>
      </c>
      <c r="M54" s="24" t="inlineStr">
        <is>
          <t>PR-PHY-001</t>
        </is>
      </c>
      <c r="N54" s="26" t="inlineStr">
        <is>
          <t>[Nom] / [date]</t>
        </is>
      </c>
    </row>
    <row r="55">
      <c r="A55" s="23" t="inlineStr">
        <is>
          <t>A.7.4</t>
        </is>
      </c>
      <c r="B55" s="27" t="inlineStr">
        <is>
          <t>Surveillance de la sécurité physique ★ nouveauté 2022</t>
        </is>
      </c>
      <c r="C55" s="24" t="inlineStr">
        <is>
          <t>Détective</t>
        </is>
      </c>
      <c r="D55" s="24" t="inlineStr">
        <is>
          <t>C I D</t>
        </is>
      </c>
      <c r="E55" s="24" t="inlineStr">
        <is>
          <t>Détecter</t>
        </is>
      </c>
      <c r="F55" s="24" t="inlineStr">
        <is>
          <t>Sécurité physique</t>
        </is>
      </c>
      <c r="G55" s="24" t="inlineStr">
        <is>
          <t>Défense</t>
        </is>
      </c>
      <c r="H55" s="25" t="inlineStr">
        <is>
          <t>Oui</t>
        </is>
      </c>
      <c r="I55" s="26" t="inlineStr">
        <is>
          <t>[À COMPLÉTER — rattacher à un risque de S-RIS-001 ou justifier l'exclusion]</t>
        </is>
      </c>
      <c r="J55" s="26" t="inlineStr">
        <is>
          <t>[R-xxx]</t>
        </is>
      </c>
      <c r="K55" s="25" t="inlineStr">
        <is>
          <t>Non démarré</t>
        </is>
      </c>
      <c r="L55" s="24" t="inlineStr">
        <is>
          <t>Dispositifs déployés, information des personnes, durée de conservation, traçabilité des consultations</t>
        </is>
      </c>
      <c r="M55" s="24" t="inlineStr">
        <is>
          <t>PR-PHY-001</t>
        </is>
      </c>
      <c r="N55" s="26" t="inlineStr">
        <is>
          <t>[Nom] / [date]</t>
        </is>
      </c>
    </row>
    <row r="56">
      <c r="A56" s="23" t="inlineStr">
        <is>
          <t>A.7.5</t>
        </is>
      </c>
      <c r="B56" s="24" t="inlineStr">
        <is>
          <t>Protection contre les menaces physiques et environnementales</t>
        </is>
      </c>
      <c r="C56" s="24" t="inlineStr">
        <is>
          <t>Préventive</t>
        </is>
      </c>
      <c r="D56" s="24" t="inlineStr">
        <is>
          <t>C I D</t>
        </is>
      </c>
      <c r="E56" s="24" t="inlineStr">
        <is>
          <t>Protéger</t>
        </is>
      </c>
      <c r="F56" s="24" t="inlineStr">
        <is>
          <t>Sécurité physique</t>
        </is>
      </c>
      <c r="G56" s="24" t="inlineStr">
        <is>
          <t>Protection</t>
        </is>
      </c>
      <c r="H56" s="25" t="inlineStr">
        <is>
          <t>Oui</t>
        </is>
      </c>
      <c r="I56" s="26" t="inlineStr">
        <is>
          <t>[À COMPLÉTER — rattacher à un risque de S-RIS-001 ou justifier l'exclusion]</t>
        </is>
      </c>
      <c r="J56" s="26" t="inlineStr">
        <is>
          <t>[R-xxx]</t>
        </is>
      </c>
      <c r="K56" s="25" t="inlineStr">
        <is>
          <t>Non démarré</t>
        </is>
      </c>
      <c r="L56" s="24" t="inlineStr">
        <is>
          <t>Analyse des menaces par site (y compris climatiques), dispositifs et rapports de vérification</t>
        </is>
      </c>
      <c r="M56" s="24" t="inlineStr">
        <is>
          <t>PR-PHY-001</t>
        </is>
      </c>
      <c r="N56" s="26" t="inlineStr">
        <is>
          <t>[Nom] / [date]</t>
        </is>
      </c>
    </row>
    <row r="57">
      <c r="A57" s="23" t="inlineStr">
        <is>
          <t>A.7.6</t>
        </is>
      </c>
      <c r="B57" s="24" t="inlineStr">
        <is>
          <t>Travail dans les zones sécurisées</t>
        </is>
      </c>
      <c r="C57" s="24" t="inlineStr">
        <is>
          <t>Préventive</t>
        </is>
      </c>
      <c r="D57" s="24" t="inlineStr">
        <is>
          <t>C I D</t>
        </is>
      </c>
      <c r="E57" s="24" t="inlineStr">
        <is>
          <t>Protéger</t>
        </is>
      </c>
      <c r="F57" s="24" t="inlineStr">
        <is>
          <t>Sécurité physique</t>
        </is>
      </c>
      <c r="G57" s="24" t="inlineStr">
        <is>
          <t>Protection</t>
        </is>
      </c>
      <c r="H57" s="25" t="inlineStr">
        <is>
          <t>Oui</t>
        </is>
      </c>
      <c r="I57" s="26" t="inlineStr">
        <is>
          <t>[À COMPLÉTER — rattacher à un risque de S-RIS-001 ou justifier l'exclusion]</t>
        </is>
      </c>
      <c r="J57" s="26" t="inlineStr">
        <is>
          <t>[R-xxx]</t>
        </is>
      </c>
      <c r="K57" s="25" t="inlineStr">
        <is>
          <t>Non démarré</t>
        </is>
      </c>
      <c r="L57" s="24" t="inlineStr">
        <is>
          <t>Règles d'intervention en zone sécurisée, registre des accès accompagnés</t>
        </is>
      </c>
      <c r="M57" s="24" t="inlineStr">
        <is>
          <t>PR-PHY-001</t>
        </is>
      </c>
      <c r="N57" s="26" t="inlineStr">
        <is>
          <t>[Nom] / [date]</t>
        </is>
      </c>
    </row>
    <row r="58">
      <c r="A58" s="23" t="inlineStr">
        <is>
          <t>A.7.7</t>
        </is>
      </c>
      <c r="B58" s="24" t="inlineStr">
        <is>
          <t>Bureau propre et écran vide</t>
        </is>
      </c>
      <c r="C58" s="24" t="inlineStr">
        <is>
          <t>Préventive</t>
        </is>
      </c>
      <c r="D58" s="24" t="inlineStr">
        <is>
          <t>C</t>
        </is>
      </c>
      <c r="E58" s="24" t="inlineStr">
        <is>
          <t>Protéger</t>
        </is>
      </c>
      <c r="F58" s="24" t="inlineStr">
        <is>
          <t>Sécurité physique</t>
        </is>
      </c>
      <c r="G58" s="24" t="inlineStr">
        <is>
          <t>Protection</t>
        </is>
      </c>
      <c r="H58" s="25" t="inlineStr">
        <is>
          <t>Oui</t>
        </is>
      </c>
      <c r="I58" s="26" t="inlineStr">
        <is>
          <t>[À COMPLÉTER — rattacher à un risque de S-RIS-001 ou justifier l'exclusion]</t>
        </is>
      </c>
      <c r="J58" s="26" t="inlineStr">
        <is>
          <t>[R-xxx]</t>
        </is>
      </c>
      <c r="K58" s="25" t="inlineStr">
        <is>
          <t>Non démarré</t>
        </is>
      </c>
      <c r="L58" s="24" t="inlineStr">
        <is>
          <t>Règle diffusée, comptes rendus de rondes, verrouillage automatique configuré</t>
        </is>
      </c>
      <c r="M58" s="24" t="inlineStr">
        <is>
          <t>PR-PHY-001</t>
        </is>
      </c>
      <c r="N58" s="26" t="inlineStr">
        <is>
          <t>[Nom] / [date]</t>
        </is>
      </c>
    </row>
    <row r="59">
      <c r="A59" s="23" t="inlineStr">
        <is>
          <t>A.7.8</t>
        </is>
      </c>
      <c r="B59" s="24" t="inlineStr">
        <is>
          <t>Emplacement et protection du matériel</t>
        </is>
      </c>
      <c r="C59" s="24" t="inlineStr">
        <is>
          <t>Préventive</t>
        </is>
      </c>
      <c r="D59" s="24" t="inlineStr">
        <is>
          <t>C I D</t>
        </is>
      </c>
      <c r="E59" s="24" t="inlineStr">
        <is>
          <t>Protéger</t>
        </is>
      </c>
      <c r="F59" s="24" t="inlineStr">
        <is>
          <t>Sécurité physique</t>
        </is>
      </c>
      <c r="G59" s="24" t="inlineStr">
        <is>
          <t>Protection</t>
        </is>
      </c>
      <c r="H59" s="25" t="inlineStr">
        <is>
          <t>Oui</t>
        </is>
      </c>
      <c r="I59" s="26" t="inlineStr">
        <is>
          <t>[À COMPLÉTER — rattacher à un risque de S-RIS-001 ou justifier l'exclusion]</t>
        </is>
      </c>
      <c r="J59" s="26" t="inlineStr">
        <is>
          <t>[R-xxx]</t>
        </is>
      </c>
      <c r="K59" s="25" t="inlineStr">
        <is>
          <t>Non démarré</t>
        </is>
      </c>
      <c r="L59" s="24" t="inlineStr">
        <is>
          <t>Plan d'implantation, protections physiques, contrôle sur site</t>
        </is>
      </c>
      <c r="M59" s="24" t="inlineStr">
        <is>
          <t>PR-PHY-001</t>
        </is>
      </c>
      <c r="N59" s="26" t="inlineStr">
        <is>
          <t>[Nom] / [date]</t>
        </is>
      </c>
    </row>
    <row r="60">
      <c r="A60" s="23" t="inlineStr">
        <is>
          <t>A.7.9</t>
        </is>
      </c>
      <c r="B60" s="24" t="inlineStr">
        <is>
          <t>Sécurité du matériel hors des locaux</t>
        </is>
      </c>
      <c r="C60" s="24" t="inlineStr">
        <is>
          <t>Préventive</t>
        </is>
      </c>
      <c r="D60" s="24" t="inlineStr">
        <is>
          <t>C I D</t>
        </is>
      </c>
      <c r="E60" s="24" t="inlineStr">
        <is>
          <t>Protéger</t>
        </is>
      </c>
      <c r="F60" s="24" t="inlineStr">
        <is>
          <t>Sécurité physique</t>
        </is>
      </c>
      <c r="G60" s="24" t="inlineStr">
        <is>
          <t>Protection</t>
        </is>
      </c>
      <c r="H60" s="25" t="inlineStr">
        <is>
          <t>Oui</t>
        </is>
      </c>
      <c r="I60" s="26" t="inlineStr">
        <is>
          <t>[À COMPLÉTER — rattacher à un risque de S-RIS-001 ou justifier l'exclusion]</t>
        </is>
      </c>
      <c r="J60" s="26" t="inlineStr">
        <is>
          <t>[R-xxx]</t>
        </is>
      </c>
      <c r="K60" s="25" t="inlineStr">
        <is>
          <t>Non démarré</t>
        </is>
      </c>
      <c r="L60" s="24" t="inlineStr">
        <is>
          <t>Chiffrement des postes nomades, règles de transport, procédure de déclaration de perte</t>
        </is>
      </c>
      <c r="M60" s="24" t="inlineStr">
        <is>
          <t>PR-PHY-001</t>
        </is>
      </c>
      <c r="N60" s="26" t="inlineStr">
        <is>
          <t>[Nom] / [date]</t>
        </is>
      </c>
    </row>
    <row r="61">
      <c r="A61" s="23" t="inlineStr">
        <is>
          <t>A.7.10</t>
        </is>
      </c>
      <c r="B61" s="24" t="inlineStr">
        <is>
          <t>Supports de stockage</t>
        </is>
      </c>
      <c r="C61" s="24" t="inlineStr">
        <is>
          <t>Préventive</t>
        </is>
      </c>
      <c r="D61" s="24" t="inlineStr">
        <is>
          <t>C I D</t>
        </is>
      </c>
      <c r="E61" s="24" t="inlineStr">
        <is>
          <t>Protéger</t>
        </is>
      </c>
      <c r="F61" s="24" t="inlineStr">
        <is>
          <t>Sécurité physique</t>
        </is>
      </c>
      <c r="G61" s="24" t="inlineStr">
        <is>
          <t>Protection</t>
        </is>
      </c>
      <c r="H61" s="25" t="inlineStr">
        <is>
          <t>Oui</t>
        </is>
      </c>
      <c r="I61" s="26" t="inlineStr">
        <is>
          <t>[À COMPLÉTER — rattacher à un risque de S-RIS-001 ou justifier l'exclusion]</t>
        </is>
      </c>
      <c r="J61" s="26" t="inlineStr">
        <is>
          <t>[R-xxx]</t>
        </is>
      </c>
      <c r="K61" s="25" t="inlineStr">
        <is>
          <t>Non démarré</t>
        </is>
      </c>
      <c r="L61" s="24" t="inlineStr">
        <is>
          <t>Inventaire des supports, chiffrement, procédure de sortie et de destruction</t>
        </is>
      </c>
      <c r="M61" s="24" t="inlineStr">
        <is>
          <t>PR-ACT-001</t>
        </is>
      </c>
      <c r="N61" s="26" t="inlineStr">
        <is>
          <t>[Nom] / [date]</t>
        </is>
      </c>
    </row>
    <row r="62">
      <c r="A62" s="23" t="inlineStr">
        <is>
          <t>A.7.11</t>
        </is>
      </c>
      <c r="B62" s="24" t="inlineStr">
        <is>
          <t>Services généraux (installations de soutien)</t>
        </is>
      </c>
      <c r="C62" s="24" t="inlineStr">
        <is>
          <t>Préventive</t>
        </is>
      </c>
      <c r="D62" s="24" t="inlineStr">
        <is>
          <t>D</t>
        </is>
      </c>
      <c r="E62" s="24" t="inlineStr">
        <is>
          <t>Protéger</t>
        </is>
      </c>
      <c r="F62" s="24" t="inlineStr">
        <is>
          <t>Sécurité physique</t>
        </is>
      </c>
      <c r="G62" s="24" t="inlineStr">
        <is>
          <t>Protection</t>
        </is>
      </c>
      <c r="H62" s="25" t="inlineStr">
        <is>
          <t>Oui</t>
        </is>
      </c>
      <c r="I62" s="26" t="inlineStr">
        <is>
          <t>[À COMPLÉTER — rattacher à un risque de S-RIS-001 ou justifier l'exclusion]</t>
        </is>
      </c>
      <c r="J62" s="26" t="inlineStr">
        <is>
          <t>[R-xxx]</t>
        </is>
      </c>
      <c r="K62" s="25" t="inlineStr">
        <is>
          <t>Non démarré</t>
        </is>
      </c>
      <c r="L62" s="24" t="inlineStr">
        <is>
          <t>Onduleurs et groupes testés, contrats de maintenance, relevés de température</t>
        </is>
      </c>
      <c r="M62" s="24" t="inlineStr">
        <is>
          <t>PR-PHY-001</t>
        </is>
      </c>
      <c r="N62" s="26" t="inlineStr">
        <is>
          <t>[Nom] / [date]</t>
        </is>
      </c>
    </row>
    <row r="63">
      <c r="A63" s="23" t="inlineStr">
        <is>
          <t>A.7.12</t>
        </is>
      </c>
      <c r="B63" s="24" t="inlineStr">
        <is>
          <t>Sécurité du câblage</t>
        </is>
      </c>
      <c r="C63" s="24" t="inlineStr">
        <is>
          <t>Préventive</t>
        </is>
      </c>
      <c r="D63" s="24" t="inlineStr">
        <is>
          <t>C D</t>
        </is>
      </c>
      <c r="E63" s="24" t="inlineStr">
        <is>
          <t>Protéger</t>
        </is>
      </c>
      <c r="F63" s="24" t="inlineStr">
        <is>
          <t>Sécurité physique</t>
        </is>
      </c>
      <c r="G63" s="24" t="inlineStr">
        <is>
          <t>Protection</t>
        </is>
      </c>
      <c r="H63" s="25" t="inlineStr">
        <is>
          <t>Oui</t>
        </is>
      </c>
      <c r="I63" s="26" t="inlineStr">
        <is>
          <t>[À COMPLÉTER — rattacher à un risque de S-RIS-001 ou justifier l'exclusion]</t>
        </is>
      </c>
      <c r="J63" s="26" t="inlineStr">
        <is>
          <t>[R-xxx]</t>
        </is>
      </c>
      <c r="K63" s="25" t="inlineStr">
        <is>
          <t>Non démarré</t>
        </is>
      </c>
      <c r="L63" s="24" t="inlineStr">
        <is>
          <t>Protection et repérage du câblage, accès restreint aux locaux techniques</t>
        </is>
      </c>
      <c r="M63" s="24" t="inlineStr">
        <is>
          <t>PR-PHY-001</t>
        </is>
      </c>
      <c r="N63" s="26" t="inlineStr">
        <is>
          <t>[Nom] / [date]</t>
        </is>
      </c>
    </row>
    <row r="64">
      <c r="A64" s="23" t="inlineStr">
        <is>
          <t>A.7.13</t>
        </is>
      </c>
      <c r="B64" s="24" t="inlineStr">
        <is>
          <t>Maintenance du matériel</t>
        </is>
      </c>
      <c r="C64" s="24" t="inlineStr">
        <is>
          <t>Préventive</t>
        </is>
      </c>
      <c r="D64" s="24" t="inlineStr">
        <is>
          <t>C I D</t>
        </is>
      </c>
      <c r="E64" s="24" t="inlineStr">
        <is>
          <t>Protéger</t>
        </is>
      </c>
      <c r="F64" s="24" t="inlineStr">
        <is>
          <t>Sécurité physique</t>
        </is>
      </c>
      <c r="G64" s="24" t="inlineStr">
        <is>
          <t>Résilience</t>
        </is>
      </c>
      <c r="H64" s="25" t="inlineStr">
        <is>
          <t>Oui</t>
        </is>
      </c>
      <c r="I64" s="26" t="inlineStr">
        <is>
          <t>[À COMPLÉTER — rattacher à un risque de S-RIS-001 ou justifier l'exclusion]</t>
        </is>
      </c>
      <c r="J64" s="26" t="inlineStr">
        <is>
          <t>[R-xxx]</t>
        </is>
      </c>
      <c r="K64" s="25" t="inlineStr">
        <is>
          <t>Non démarré</t>
        </is>
      </c>
      <c r="L64" s="24" t="inlineStr">
        <is>
          <t>Registre S-PHY-002, planning de maintenance, encadrement des interventions externes</t>
        </is>
      </c>
      <c r="M64" s="24" t="inlineStr">
        <is>
          <t>PR-PHY-001</t>
        </is>
      </c>
      <c r="N64" s="26" t="inlineStr">
        <is>
          <t>[Nom] / [date]</t>
        </is>
      </c>
    </row>
    <row r="65">
      <c r="A65" s="23" t="inlineStr">
        <is>
          <t>A.7.14</t>
        </is>
      </c>
      <c r="B65" s="24" t="inlineStr">
        <is>
          <t>Mise au rebut ou recyclage sécurisé du matériel</t>
        </is>
      </c>
      <c r="C65" s="24" t="inlineStr">
        <is>
          <t>Préventive</t>
        </is>
      </c>
      <c r="D65" s="24" t="inlineStr">
        <is>
          <t>C</t>
        </is>
      </c>
      <c r="E65" s="24" t="inlineStr">
        <is>
          <t>Protéger</t>
        </is>
      </c>
      <c r="F65" s="24" t="inlineStr">
        <is>
          <t>Sécurité physique</t>
        </is>
      </c>
      <c r="G65" s="24" t="inlineStr">
        <is>
          <t>Protection</t>
        </is>
      </c>
      <c r="H65" s="25" t="inlineStr">
        <is>
          <t>Oui</t>
        </is>
      </c>
      <c r="I65" s="26" t="inlineStr">
        <is>
          <t>[À COMPLÉTER — rattacher à un risque de S-RIS-001 ou justifier l'exclusion]</t>
        </is>
      </c>
      <c r="J65" s="26" t="inlineStr">
        <is>
          <t>[R-xxx]</t>
        </is>
      </c>
      <c r="K65" s="25" t="inlineStr">
        <is>
          <t>Non démarré</t>
        </is>
      </c>
      <c r="L65" s="24" t="inlineStr">
        <is>
          <t>Certificats de destruction, procédure d'effacement sécurisé, traçabilité des sorties</t>
        </is>
      </c>
      <c r="M65" s="24" t="inlineStr">
        <is>
          <t>PR-ACT-001</t>
        </is>
      </c>
      <c r="N65" s="26" t="inlineStr">
        <is>
          <t>[Nom] / [date]</t>
        </is>
      </c>
    </row>
    <row r="66">
      <c r="A66" s="23" t="inlineStr">
        <is>
          <t>A.8.1</t>
        </is>
      </c>
      <c r="B66" s="24" t="inlineStr">
        <is>
          <t>Terminaux finaux des utilisateurs</t>
        </is>
      </c>
      <c r="C66" s="24" t="inlineStr">
        <is>
          <t>Préventive</t>
        </is>
      </c>
      <c r="D66" s="24" t="inlineStr">
        <is>
          <t>C I D</t>
        </is>
      </c>
      <c r="E66" s="24" t="inlineStr">
        <is>
          <t>Protéger</t>
        </is>
      </c>
      <c r="F66" s="24" t="inlineStr">
        <is>
          <t>Protection de l'information</t>
        </is>
      </c>
      <c r="G66" s="24" t="inlineStr">
        <is>
          <t>Protection</t>
        </is>
      </c>
      <c r="H66" s="25" t="inlineStr">
        <is>
          <t>Oui</t>
        </is>
      </c>
      <c r="I66" s="26" t="inlineStr">
        <is>
          <t>[À COMPLÉTER — rattacher à un risque de S-RIS-001 ou justifier l'exclusion]</t>
        </is>
      </c>
      <c r="J66" s="26" t="inlineStr">
        <is>
          <t>[R-xxx]</t>
        </is>
      </c>
      <c r="K66" s="25" t="inlineStr">
        <is>
          <t>Non démarré</t>
        </is>
      </c>
      <c r="L66" s="24" t="inlineStr">
        <is>
          <t>Configuration de référence des postes, chiffrement du disque, verrouillage automatique</t>
        </is>
      </c>
      <c r="M66" s="24" t="inlineStr">
        <is>
          <t>PR-EXP-001</t>
        </is>
      </c>
      <c r="N66" s="26" t="inlineStr">
        <is>
          <t>[Nom] / [date]</t>
        </is>
      </c>
    </row>
    <row r="67">
      <c r="A67" s="23" t="inlineStr">
        <is>
          <t>A.8.2</t>
        </is>
      </c>
      <c r="B67" s="24" t="inlineStr">
        <is>
          <t>Droits d'accès privilégiés</t>
        </is>
      </c>
      <c r="C67" s="24" t="inlineStr">
        <is>
          <t>Préventive</t>
        </is>
      </c>
      <c r="D67" s="24" t="inlineStr">
        <is>
          <t>C I D</t>
        </is>
      </c>
      <c r="E67" s="24" t="inlineStr">
        <is>
          <t>Protéger</t>
        </is>
      </c>
      <c r="F67" s="24" t="inlineStr">
        <is>
          <t>Gestion des identités et des accès</t>
        </is>
      </c>
      <c r="G67" s="24" t="inlineStr">
        <is>
          <t>Protection</t>
        </is>
      </c>
      <c r="H67" s="25" t="inlineStr">
        <is>
          <t>Oui</t>
        </is>
      </c>
      <c r="I67" s="26" t="inlineStr">
        <is>
          <t>[À COMPLÉTER — rattacher à un risque de S-RIS-001 ou justifier l'exclusion]</t>
        </is>
      </c>
      <c r="J67" s="26" t="inlineStr">
        <is>
          <t>[R-xxx]</t>
        </is>
      </c>
      <c r="K67" s="25" t="inlineStr">
        <is>
          <t>Non démarré</t>
        </is>
      </c>
      <c r="L67" s="24" t="inlineStr">
        <is>
          <t>Inventaire des comptes à privilèges, comptes séparés, revue trimestrielle, journalisation</t>
        </is>
      </c>
      <c r="M67" s="24" t="inlineStr">
        <is>
          <t>PR-IAM-001</t>
        </is>
      </c>
      <c r="N67" s="26" t="inlineStr">
        <is>
          <t>[Nom] / [date]</t>
        </is>
      </c>
    </row>
    <row r="68">
      <c r="A68" s="23" t="inlineStr">
        <is>
          <t>A.8.3</t>
        </is>
      </c>
      <c r="B68" s="24" t="inlineStr">
        <is>
          <t>Restriction d'accès à l'information</t>
        </is>
      </c>
      <c r="C68" s="24" t="inlineStr">
        <is>
          <t>Préventive</t>
        </is>
      </c>
      <c r="D68" s="24" t="inlineStr">
        <is>
          <t>C I D</t>
        </is>
      </c>
      <c r="E68" s="24" t="inlineStr">
        <is>
          <t>Protéger</t>
        </is>
      </c>
      <c r="F68" s="24" t="inlineStr">
        <is>
          <t>Gestion des identités et des accès</t>
        </is>
      </c>
      <c r="G68" s="24" t="inlineStr">
        <is>
          <t>Protection</t>
        </is>
      </c>
      <c r="H68" s="25" t="inlineStr">
        <is>
          <t>Oui</t>
        </is>
      </c>
      <c r="I68" s="26" t="inlineStr">
        <is>
          <t>[À COMPLÉTER — rattacher à un risque de S-RIS-001 ou justifier l'exclusion]</t>
        </is>
      </c>
      <c r="J68" s="26" t="inlineStr">
        <is>
          <t>[R-xxx]</t>
        </is>
      </c>
      <c r="K68" s="25" t="inlineStr">
        <is>
          <t>Non démarré</t>
        </is>
      </c>
      <c r="L68" s="24" t="inlineStr">
        <is>
          <t>Matrice de droits par application, contrôle du moindre privilège</t>
        </is>
      </c>
      <c r="M68" s="24" t="inlineStr">
        <is>
          <t>PR-IAM-001</t>
        </is>
      </c>
      <c r="N68" s="26" t="inlineStr">
        <is>
          <t>[Nom] / [date]</t>
        </is>
      </c>
    </row>
    <row r="69">
      <c r="A69" s="23" t="inlineStr">
        <is>
          <t>A.8.4</t>
        </is>
      </c>
      <c r="B69" s="24" t="inlineStr">
        <is>
          <t>Accès au code source</t>
        </is>
      </c>
      <c r="C69" s="24" t="inlineStr">
        <is>
          <t>Préventive</t>
        </is>
      </c>
      <c r="D69" s="24" t="inlineStr">
        <is>
          <t>C I</t>
        </is>
      </c>
      <c r="E69" s="24" t="inlineStr">
        <is>
          <t>Protéger</t>
        </is>
      </c>
      <c r="F69" s="24" t="inlineStr">
        <is>
          <t>Sécurité des applications</t>
        </is>
      </c>
      <c r="G69" s="24" t="inlineStr">
        <is>
          <t>Protection</t>
        </is>
      </c>
      <c r="H69" s="25" t="inlineStr">
        <is>
          <t>Oui</t>
        </is>
      </c>
      <c r="I69" s="26" t="inlineStr">
        <is>
          <t>[À COMPLÉTER — rattacher à un risque de S-RIS-001 ou justifier l'exclusion]</t>
        </is>
      </c>
      <c r="J69" s="26" t="inlineStr">
        <is>
          <t>[R-xxx]</t>
        </is>
      </c>
      <c r="K69" s="25" t="inlineStr">
        <is>
          <t>Non démarré</t>
        </is>
      </c>
      <c r="L69" s="24" t="inlineStr">
        <is>
          <t>Droits sur les dépôts, protection des branches, journalisation des accès</t>
        </is>
      </c>
      <c r="M69" s="24" t="inlineStr">
        <is>
          <t>PR-DEV-001</t>
        </is>
      </c>
      <c r="N69" s="26" t="inlineStr">
        <is>
          <t>[Nom] / [date]</t>
        </is>
      </c>
    </row>
    <row r="70">
      <c r="A70" s="23" t="inlineStr">
        <is>
          <t>A.8.5</t>
        </is>
      </c>
      <c r="B70" s="24" t="inlineStr">
        <is>
          <t>Authentification sécurisée</t>
        </is>
      </c>
      <c r="C70" s="24" t="inlineStr">
        <is>
          <t>Préventive</t>
        </is>
      </c>
      <c r="D70" s="24" t="inlineStr">
        <is>
          <t>C I D</t>
        </is>
      </c>
      <c r="E70" s="24" t="inlineStr">
        <is>
          <t>Protéger</t>
        </is>
      </c>
      <c r="F70" s="24" t="inlineStr">
        <is>
          <t>Gestion des identités et des accès</t>
        </is>
      </c>
      <c r="G70" s="24" t="inlineStr">
        <is>
          <t>Protection</t>
        </is>
      </c>
      <c r="H70" s="25" t="inlineStr">
        <is>
          <t>Oui</t>
        </is>
      </c>
      <c r="I70" s="26" t="inlineStr">
        <is>
          <t>[À COMPLÉTER — rattacher à un risque de S-RIS-001 ou justifier l'exclusion]</t>
        </is>
      </c>
      <c r="J70" s="26" t="inlineStr">
        <is>
          <t>[R-xxx]</t>
        </is>
      </c>
      <c r="K70" s="25" t="inlineStr">
        <is>
          <t>Non démarré</t>
        </is>
      </c>
      <c r="L70" s="24" t="inlineStr">
        <is>
          <t>Couverture de l'authentification multifacteur, configuration des politiques d'authentification</t>
        </is>
      </c>
      <c r="M70" s="24" t="inlineStr">
        <is>
          <t>PR-IAM-001</t>
        </is>
      </c>
      <c r="N70" s="26" t="inlineStr">
        <is>
          <t>[Nom] / [date]</t>
        </is>
      </c>
    </row>
    <row r="71">
      <c r="A71" s="23" t="inlineStr">
        <is>
          <t>A.8.6</t>
        </is>
      </c>
      <c r="B71" s="24" t="inlineStr">
        <is>
          <t>Dimensionnement</t>
        </is>
      </c>
      <c r="C71" s="24" t="inlineStr">
        <is>
          <t>Préventive</t>
        </is>
      </c>
      <c r="D71" s="24" t="inlineStr">
        <is>
          <t>D</t>
        </is>
      </c>
      <c r="E71" s="24" t="inlineStr">
        <is>
          <t>Protéger</t>
        </is>
      </c>
      <c r="F71" s="24" t="inlineStr">
        <is>
          <t>Continuité</t>
        </is>
      </c>
      <c r="G71" s="24" t="inlineStr">
        <is>
          <t>Résilience</t>
        </is>
      </c>
      <c r="H71" s="25" t="inlineStr">
        <is>
          <t>Oui</t>
        </is>
      </c>
      <c r="I71" s="26" t="inlineStr">
        <is>
          <t>[À COMPLÉTER — rattacher à un risque de S-RIS-001 ou justifier l'exclusion]</t>
        </is>
      </c>
      <c r="J71" s="26" t="inlineStr">
        <is>
          <t>[R-xxx]</t>
        </is>
      </c>
      <c r="K71" s="25" t="inlineStr">
        <is>
          <t>Non démarré</t>
        </is>
      </c>
      <c r="L71" s="24" t="inlineStr">
        <is>
          <t>Suivi des capacités, seuils d'alerte, plan de montée en charge</t>
        </is>
      </c>
      <c r="M71" s="24" t="inlineStr">
        <is>
          <t>PR-EXP-001</t>
        </is>
      </c>
      <c r="N71" s="26" t="inlineStr">
        <is>
          <t>[Nom] / [date]</t>
        </is>
      </c>
    </row>
    <row r="72">
      <c r="A72" s="23" t="inlineStr">
        <is>
          <t>A.8.7</t>
        </is>
      </c>
      <c r="B72" s="24" t="inlineStr">
        <is>
          <t>Protection contre les programmes malveillants</t>
        </is>
      </c>
      <c r="C72" s="24" t="inlineStr">
        <is>
          <t>Préventive · Détective · Corrective</t>
        </is>
      </c>
      <c r="D72" s="24" t="inlineStr">
        <is>
          <t>C I D</t>
        </is>
      </c>
      <c r="E72" s="24" t="inlineStr">
        <is>
          <t>Protéger · Détecter</t>
        </is>
      </c>
      <c r="F72" s="24" t="inlineStr">
        <is>
          <t>Sécurité des systèmes et des réseaux</t>
        </is>
      </c>
      <c r="G72" s="24" t="inlineStr">
        <is>
          <t>Protection</t>
        </is>
      </c>
      <c r="H72" s="25" t="inlineStr">
        <is>
          <t>Oui</t>
        </is>
      </c>
      <c r="I72" s="26" t="inlineStr">
        <is>
          <t>[À COMPLÉTER — rattacher à un risque de S-RIS-001 ou justifier l'exclusion]</t>
        </is>
      </c>
      <c r="J72" s="26" t="inlineStr">
        <is>
          <t>[R-xxx]</t>
        </is>
      </c>
      <c r="K72" s="25" t="inlineStr">
        <is>
          <t>Non démarré</t>
        </is>
      </c>
      <c r="L72" s="24" t="inlineStr">
        <is>
          <t>Taux de couverture, mises à jour des signatures, traitement des alertes</t>
        </is>
      </c>
      <c r="M72" s="24" t="inlineStr">
        <is>
          <t>PR-EXP-001</t>
        </is>
      </c>
      <c r="N72" s="26" t="inlineStr">
        <is>
          <t>[Nom] / [date]</t>
        </is>
      </c>
    </row>
    <row r="73">
      <c r="A73" s="23" t="inlineStr">
        <is>
          <t>A.8.8</t>
        </is>
      </c>
      <c r="B73" s="24" t="inlineStr">
        <is>
          <t>Gestion des vulnérabilités techniques</t>
        </is>
      </c>
      <c r="C73" s="24" t="inlineStr">
        <is>
          <t>Préventive</t>
        </is>
      </c>
      <c r="D73" s="24" t="inlineStr">
        <is>
          <t>C I D</t>
        </is>
      </c>
      <c r="E73" s="24" t="inlineStr">
        <is>
          <t>Identifier · Protéger</t>
        </is>
      </c>
      <c r="F73" s="24" t="inlineStr">
        <is>
          <t>Gestion des menaces et vulnérabilités</t>
        </is>
      </c>
      <c r="G73" s="24" t="inlineStr">
        <is>
          <t>Défense</t>
        </is>
      </c>
      <c r="H73" s="25" t="inlineStr">
        <is>
          <t>Oui</t>
        </is>
      </c>
      <c r="I73" s="26" t="inlineStr">
        <is>
          <t>[À COMPLÉTER — rattacher à un risque de S-RIS-001 ou justifier l'exclusion]</t>
        </is>
      </c>
      <c r="J73" s="26" t="inlineStr">
        <is>
          <t>[R-xxx]</t>
        </is>
      </c>
      <c r="K73" s="25" t="inlineStr">
        <is>
          <t>Non démarré</t>
        </is>
      </c>
      <c r="L73" s="24" t="inlineStr">
        <is>
          <t>Registre S-VUL-001, rapports de balayage, délais de correction par criticité</t>
        </is>
      </c>
      <c r="M73" s="24" t="inlineStr">
        <is>
          <t>PR-EXP-002</t>
        </is>
      </c>
      <c r="N73" s="26" t="inlineStr">
        <is>
          <t>[Nom] / [date]</t>
        </is>
      </c>
    </row>
    <row r="74">
      <c r="A74" s="23" t="inlineStr">
        <is>
          <t>A.8.9</t>
        </is>
      </c>
      <c r="B74" s="27" t="inlineStr">
        <is>
          <t>Gestion des configurations ★ nouveauté 2022</t>
        </is>
      </c>
      <c r="C74" s="24" t="inlineStr">
        <is>
          <t>Préventive</t>
        </is>
      </c>
      <c r="D74" s="24" t="inlineStr">
        <is>
          <t>C I D</t>
        </is>
      </c>
      <c r="E74" s="24" t="inlineStr">
        <is>
          <t>Protéger</t>
        </is>
      </c>
      <c r="F74" s="24" t="inlineStr">
        <is>
          <t>Configuration sécurisée</t>
        </is>
      </c>
      <c r="G74" s="24" t="inlineStr">
        <is>
          <t>Protection</t>
        </is>
      </c>
      <c r="H74" s="25" t="inlineStr">
        <is>
          <t>Oui</t>
        </is>
      </c>
      <c r="I74" s="26" t="inlineStr">
        <is>
          <t>[À COMPLÉTER — rattacher à un risque de S-RIS-001 ou justifier l'exclusion]</t>
        </is>
      </c>
      <c r="J74" s="26" t="inlineStr">
        <is>
          <t>[R-xxx]</t>
        </is>
      </c>
      <c r="K74" s="25" t="inlineStr">
        <is>
          <t>Non démarré</t>
        </is>
      </c>
      <c r="L74" s="24" t="inlineStr">
        <is>
          <t>Référentiel S-EXP-001, rapports de conformité, traitement des dérives</t>
        </is>
      </c>
      <c r="M74" s="24" t="inlineStr">
        <is>
          <t>PR-EXP-001</t>
        </is>
      </c>
      <c r="N74" s="26" t="inlineStr">
        <is>
          <t>[Nom] / [date]</t>
        </is>
      </c>
    </row>
    <row r="75">
      <c r="A75" s="23" t="inlineStr">
        <is>
          <t>A.8.10</t>
        </is>
      </c>
      <c r="B75" s="27" t="inlineStr">
        <is>
          <t>Suppression d'informations ★ nouveauté 2022</t>
        </is>
      </c>
      <c r="C75" s="24" t="inlineStr">
        <is>
          <t>Préventive</t>
        </is>
      </c>
      <c r="D75" s="24" t="inlineStr">
        <is>
          <t>C</t>
        </is>
      </c>
      <c r="E75" s="24" t="inlineStr">
        <is>
          <t>Protéger</t>
        </is>
      </c>
      <c r="F75" s="24" t="inlineStr">
        <is>
          <t>Protection de l'information</t>
        </is>
      </c>
      <c r="G75" s="24" t="inlineStr">
        <is>
          <t>Protection</t>
        </is>
      </c>
      <c r="H75" s="25" t="inlineStr">
        <is>
          <t>Oui</t>
        </is>
      </c>
      <c r="I75" s="26" t="inlineStr">
        <is>
          <t>[À COMPLÉTER — rattacher à un risque de S-RIS-001 ou justifier l'exclusion]</t>
        </is>
      </c>
      <c r="J75" s="26" t="inlineStr">
        <is>
          <t>[R-xxx]</t>
        </is>
      </c>
      <c r="K75" s="25" t="inlineStr">
        <is>
          <t>Non démarré</t>
        </is>
      </c>
      <c r="L75" s="24" t="inlineStr">
        <is>
          <t>Politique de purge, preuve de suppression y compris chez les tiers</t>
        </is>
      </c>
      <c r="M75" s="24" t="inlineStr">
        <is>
          <t>PR-ACT-001</t>
        </is>
      </c>
      <c r="N75" s="26" t="inlineStr">
        <is>
          <t>[Nom] / [date]</t>
        </is>
      </c>
    </row>
    <row r="76">
      <c r="A76" s="23" t="inlineStr">
        <is>
          <t>A.8.11</t>
        </is>
      </c>
      <c r="B76" s="27" t="inlineStr">
        <is>
          <t>Masquage des données ★ nouveauté 2022</t>
        </is>
      </c>
      <c r="C76" s="24" t="inlineStr">
        <is>
          <t>Préventive</t>
        </is>
      </c>
      <c r="D76" s="24" t="inlineStr">
        <is>
          <t>C</t>
        </is>
      </c>
      <c r="E76" s="24" t="inlineStr">
        <is>
          <t>Protéger</t>
        </is>
      </c>
      <c r="F76" s="24" t="inlineStr">
        <is>
          <t>Protection de l'information</t>
        </is>
      </c>
      <c r="G76" s="24" t="inlineStr">
        <is>
          <t>Protection</t>
        </is>
      </c>
      <c r="H76" s="25" t="inlineStr">
        <is>
          <t>Oui</t>
        </is>
      </c>
      <c r="I76" s="26" t="inlineStr">
        <is>
          <t>[À COMPLÉTER — rattacher à un risque de S-RIS-001 ou justifier l'exclusion]</t>
        </is>
      </c>
      <c r="J76" s="26" t="inlineStr">
        <is>
          <t>[R-xxx]</t>
        </is>
      </c>
      <c r="K76" s="25" t="inlineStr">
        <is>
          <t>Non démarré</t>
        </is>
      </c>
      <c r="L76" s="24" t="inlineStr">
        <is>
          <t>Procédure de rafraîchissement des environnements, preuve de masquage en test</t>
        </is>
      </c>
      <c r="M76" s="24" t="inlineStr">
        <is>
          <t>PR-DEV-001</t>
        </is>
      </c>
      <c r="N76" s="26" t="inlineStr">
        <is>
          <t>[Nom] / [date]</t>
        </is>
      </c>
    </row>
    <row r="77">
      <c r="A77" s="23" t="inlineStr">
        <is>
          <t>A.8.12</t>
        </is>
      </c>
      <c r="B77" s="27" t="inlineStr">
        <is>
          <t>Prévention de la fuite de données ★ nouveauté 2022</t>
        </is>
      </c>
      <c r="C77" s="24" t="inlineStr">
        <is>
          <t>Préventive · Détective</t>
        </is>
      </c>
      <c r="D77" s="24" t="inlineStr">
        <is>
          <t>C</t>
        </is>
      </c>
      <c r="E77" s="24" t="inlineStr">
        <is>
          <t>Protéger · Détecter</t>
        </is>
      </c>
      <c r="F77" s="24" t="inlineStr">
        <is>
          <t>Protection de l'information</t>
        </is>
      </c>
      <c r="G77" s="24" t="inlineStr">
        <is>
          <t>Défense</t>
        </is>
      </c>
      <c r="H77" s="25" t="inlineStr">
        <is>
          <t>Oui</t>
        </is>
      </c>
      <c r="I77" s="26" t="inlineStr">
        <is>
          <t>[À COMPLÉTER — rattacher à un risque de S-RIS-001 ou justifier l'exclusion]</t>
        </is>
      </c>
      <c r="J77" s="26" t="inlineStr">
        <is>
          <t>[R-xxx]</t>
        </is>
      </c>
      <c r="K77" s="25" t="inlineStr">
        <is>
          <t>Non démarré</t>
        </is>
      </c>
      <c r="L77" s="24" t="inlineStr">
        <is>
          <t>Dispositifs déployés sur les canaux à risque, règles, information préalable des personnes</t>
        </is>
      </c>
      <c r="M77" s="24" t="inlineStr">
        <is>
          <t>PR-EXP-003</t>
        </is>
      </c>
      <c r="N77" s="26" t="inlineStr">
        <is>
          <t>[Nom] / [date]</t>
        </is>
      </c>
    </row>
    <row r="78">
      <c r="A78" s="23" t="inlineStr">
        <is>
          <t>A.8.13</t>
        </is>
      </c>
      <c r="B78" s="24" t="inlineStr">
        <is>
          <t>Sauvegarde des informations</t>
        </is>
      </c>
      <c r="C78" s="24" t="inlineStr">
        <is>
          <t>Corrective</t>
        </is>
      </c>
      <c r="D78" s="24" t="inlineStr">
        <is>
          <t>I D</t>
        </is>
      </c>
      <c r="E78" s="24" t="inlineStr">
        <is>
          <t>Récupérer</t>
        </is>
      </c>
      <c r="F78" s="24" t="inlineStr">
        <is>
          <t>Continuité</t>
        </is>
      </c>
      <c r="G78" s="24" t="inlineStr">
        <is>
          <t>Résilience</t>
        </is>
      </c>
      <c r="H78" s="25" t="inlineStr">
        <is>
          <t>Oui</t>
        </is>
      </c>
      <c r="I78" s="26" t="inlineStr">
        <is>
          <t>[À COMPLÉTER — rattacher à un risque de S-RIS-001 ou justifier l'exclusion]</t>
        </is>
      </c>
      <c r="J78" s="26" t="inlineStr">
        <is>
          <t>[R-xxx]</t>
        </is>
      </c>
      <c r="K78" s="25" t="inlineStr">
        <is>
          <t>Non démarré</t>
        </is>
      </c>
      <c r="L78" s="24" t="inlineStr">
        <is>
          <t>Registre S-EXP-002, comptes rendus de tests de restauration, copie hors ligne ou immuable</t>
        </is>
      </c>
      <c r="M78" s="24" t="inlineStr">
        <is>
          <t>PR-EXP-003</t>
        </is>
      </c>
      <c r="N78" s="26" t="inlineStr">
        <is>
          <t>[Nom] / [date]</t>
        </is>
      </c>
    </row>
    <row r="79">
      <c r="A79" s="23" t="inlineStr">
        <is>
          <t>A.8.14</t>
        </is>
      </c>
      <c r="B79" s="24" t="inlineStr">
        <is>
          <t>Redondance des moyens de traitement de l'information</t>
        </is>
      </c>
      <c r="C79" s="24" t="inlineStr">
        <is>
          <t>Préventive</t>
        </is>
      </c>
      <c r="D79" s="24" t="inlineStr">
        <is>
          <t>D</t>
        </is>
      </c>
      <c r="E79" s="24" t="inlineStr">
        <is>
          <t>Protéger · Récupérer</t>
        </is>
      </c>
      <c r="F79" s="24" t="inlineStr">
        <is>
          <t>Continuité</t>
        </is>
      </c>
      <c r="G79" s="24" t="inlineStr">
        <is>
          <t>Résilience</t>
        </is>
      </c>
      <c r="H79" s="25" t="inlineStr">
        <is>
          <t>Oui</t>
        </is>
      </c>
      <c r="I79" s="26" t="inlineStr">
        <is>
          <t>[À COMPLÉTER — rattacher à un risque de S-RIS-001 ou justifier l'exclusion]</t>
        </is>
      </c>
      <c r="J79" s="26" t="inlineStr">
        <is>
          <t>[R-xxx]</t>
        </is>
      </c>
      <c r="K79" s="25" t="inlineStr">
        <is>
          <t>Non démarré</t>
        </is>
      </c>
      <c r="L79" s="24" t="inlineStr">
        <is>
          <t>Architecture redondée documentée, tests de bascule</t>
        </is>
      </c>
      <c r="M79" s="24" t="inlineStr">
        <is>
          <t>PR-CNT-001</t>
        </is>
      </c>
      <c r="N79" s="26" t="inlineStr">
        <is>
          <t>[Nom] / [date]</t>
        </is>
      </c>
    </row>
    <row r="80">
      <c r="A80" s="23" t="inlineStr">
        <is>
          <t>A.8.15</t>
        </is>
      </c>
      <c r="B80" s="24" t="inlineStr">
        <is>
          <t>Journalisation</t>
        </is>
      </c>
      <c r="C80" s="24" t="inlineStr">
        <is>
          <t>Détective</t>
        </is>
      </c>
      <c r="D80" s="24" t="inlineStr">
        <is>
          <t>C I D</t>
        </is>
      </c>
      <c r="E80" s="24" t="inlineStr">
        <is>
          <t>Détecter</t>
        </is>
      </c>
      <c r="F80" s="24" t="inlineStr">
        <is>
          <t>Gestion des événements</t>
        </is>
      </c>
      <c r="G80" s="24" t="inlineStr">
        <is>
          <t>Défense</t>
        </is>
      </c>
      <c r="H80" s="25" t="inlineStr">
        <is>
          <t>Oui</t>
        </is>
      </c>
      <c r="I80" s="26" t="inlineStr">
        <is>
          <t>[À COMPLÉTER — rattacher à un risque de S-RIS-001 ou justifier l'exclusion]</t>
        </is>
      </c>
      <c r="J80" s="26" t="inlineStr">
        <is>
          <t>[R-xxx]</t>
        </is>
      </c>
      <c r="K80" s="25" t="inlineStr">
        <is>
          <t>Non démarré</t>
        </is>
      </c>
      <c r="L80" s="24" t="inlineStr">
        <is>
          <t>Périmètre de journalisation, centralisation, protection contre l'altération, rétention</t>
        </is>
      </c>
      <c r="M80" s="24" t="inlineStr">
        <is>
          <t>PR-EXP-003</t>
        </is>
      </c>
      <c r="N80" s="26" t="inlineStr">
        <is>
          <t>[Nom] / [date]</t>
        </is>
      </c>
    </row>
    <row r="81">
      <c r="A81" s="23" t="inlineStr">
        <is>
          <t>A.8.16</t>
        </is>
      </c>
      <c r="B81" s="27" t="inlineStr">
        <is>
          <t>Activités de surveillance ★ nouveauté 2022</t>
        </is>
      </c>
      <c r="C81" s="24" t="inlineStr">
        <is>
          <t>Détective</t>
        </is>
      </c>
      <c r="D81" s="24" t="inlineStr">
        <is>
          <t>C I D</t>
        </is>
      </c>
      <c r="E81" s="24" t="inlineStr">
        <is>
          <t>Détecter · Répondre</t>
        </is>
      </c>
      <c r="F81" s="24" t="inlineStr">
        <is>
          <t>Gestion des événements</t>
        </is>
      </c>
      <c r="G81" s="24" t="inlineStr">
        <is>
          <t>Défense</t>
        </is>
      </c>
      <c r="H81" s="25" t="inlineStr">
        <is>
          <t>Oui</t>
        </is>
      </c>
      <c r="I81" s="26" t="inlineStr">
        <is>
          <t>[À COMPLÉTER — rattacher à un risque de S-RIS-001 ou justifier l'exclusion]</t>
        </is>
      </c>
      <c r="J81" s="26" t="inlineStr">
        <is>
          <t>[R-xxx]</t>
        </is>
      </c>
      <c r="K81" s="25" t="inlineStr">
        <is>
          <t>Non démarré</t>
        </is>
      </c>
      <c r="L81" s="24" t="inlineStr">
        <is>
          <t>Règles de détection documentées et testées, traitement des alertes, indicateurs</t>
        </is>
      </c>
      <c r="M81" s="24" t="inlineStr">
        <is>
          <t>PR-EXP-003</t>
        </is>
      </c>
      <c r="N81" s="26" t="inlineStr">
        <is>
          <t>[Nom] / [date]</t>
        </is>
      </c>
    </row>
    <row r="82">
      <c r="A82" s="23" t="inlineStr">
        <is>
          <t>A.8.17</t>
        </is>
      </c>
      <c r="B82" s="24" t="inlineStr">
        <is>
          <t>Synchronisation des horloges</t>
        </is>
      </c>
      <c r="C82" s="24" t="inlineStr">
        <is>
          <t>Détective</t>
        </is>
      </c>
      <c r="D82" s="24" t="inlineStr">
        <is>
          <t>C I D</t>
        </is>
      </c>
      <c r="E82" s="24" t="inlineStr">
        <is>
          <t>Protéger · Détecter</t>
        </is>
      </c>
      <c r="F82" s="24" t="inlineStr">
        <is>
          <t>Gestion des événements</t>
        </is>
      </c>
      <c r="G82" s="24" t="inlineStr">
        <is>
          <t>Défense</t>
        </is>
      </c>
      <c r="H82" s="25" t="inlineStr">
        <is>
          <t>Oui</t>
        </is>
      </c>
      <c r="I82" s="26" t="inlineStr">
        <is>
          <t>[À COMPLÉTER — rattacher à un risque de S-RIS-001 ou justifier l'exclusion]</t>
        </is>
      </c>
      <c r="J82" s="26" t="inlineStr">
        <is>
          <t>[R-xxx]</t>
        </is>
      </c>
      <c r="K82" s="25" t="inlineStr">
        <is>
          <t>Non démarré</t>
        </is>
      </c>
      <c r="L82" s="24" t="inlineStr">
        <is>
          <t>Source de temps commune configurée, contrôle de dérive</t>
        </is>
      </c>
      <c r="M82" s="24" t="inlineStr">
        <is>
          <t>PR-EXP-003</t>
        </is>
      </c>
      <c r="N82" s="26" t="inlineStr">
        <is>
          <t>[Nom] / [date]</t>
        </is>
      </c>
    </row>
    <row r="83">
      <c r="A83" s="23" t="inlineStr">
        <is>
          <t>A.8.18</t>
        </is>
      </c>
      <c r="B83" s="24" t="inlineStr">
        <is>
          <t>Utilisation de programmes utilitaires à privilèges</t>
        </is>
      </c>
      <c r="C83" s="24" t="inlineStr">
        <is>
          <t>Préventive</t>
        </is>
      </c>
      <c r="D83" s="24" t="inlineStr">
        <is>
          <t>C I D</t>
        </is>
      </c>
      <c r="E83" s="24" t="inlineStr">
        <is>
          <t>Protéger</t>
        </is>
      </c>
      <c r="F83" s="24" t="inlineStr">
        <is>
          <t>Configuration sécurisée</t>
        </is>
      </c>
      <c r="G83" s="24" t="inlineStr">
        <is>
          <t>Protection</t>
        </is>
      </c>
      <c r="H83" s="25" t="inlineStr">
        <is>
          <t>Oui</t>
        </is>
      </c>
      <c r="I83" s="26" t="inlineStr">
        <is>
          <t>[À COMPLÉTER — rattacher à un risque de S-RIS-001 ou justifier l'exclusion]</t>
        </is>
      </c>
      <c r="J83" s="26" t="inlineStr">
        <is>
          <t>[R-xxx]</t>
        </is>
      </c>
      <c r="K83" s="25" t="inlineStr">
        <is>
          <t>Non démarré</t>
        </is>
      </c>
      <c r="L83" s="24" t="inlineStr">
        <is>
          <t>Restriction et journalisation des utilitaires d'administration</t>
        </is>
      </c>
      <c r="M83" s="24" t="inlineStr">
        <is>
          <t>PR-EXP-001</t>
        </is>
      </c>
      <c r="N83" s="26" t="inlineStr">
        <is>
          <t>[Nom] / [date]</t>
        </is>
      </c>
    </row>
    <row r="84">
      <c r="A84" s="23" t="inlineStr">
        <is>
          <t>A.8.19</t>
        </is>
      </c>
      <c r="B84" s="24" t="inlineStr">
        <is>
          <t>Installation de logiciels sur des systèmes en exploitation</t>
        </is>
      </c>
      <c r="C84" s="24" t="inlineStr">
        <is>
          <t>Préventive</t>
        </is>
      </c>
      <c r="D84" s="24" t="inlineStr">
        <is>
          <t>C I D</t>
        </is>
      </c>
      <c r="E84" s="24" t="inlineStr">
        <is>
          <t>Protéger</t>
        </is>
      </c>
      <c r="F84" s="24" t="inlineStr">
        <is>
          <t>Configuration sécurisée</t>
        </is>
      </c>
      <c r="G84" s="24" t="inlineStr">
        <is>
          <t>Protection</t>
        </is>
      </c>
      <c r="H84" s="25" t="inlineStr">
        <is>
          <t>Oui</t>
        </is>
      </c>
      <c r="I84" s="26" t="inlineStr">
        <is>
          <t>[À COMPLÉTER — rattacher à un risque de S-RIS-001 ou justifier l'exclusion]</t>
        </is>
      </c>
      <c r="J84" s="26" t="inlineStr">
        <is>
          <t>[R-xxx]</t>
        </is>
      </c>
      <c r="K84" s="25" t="inlineStr">
        <is>
          <t>Non démarré</t>
        </is>
      </c>
      <c r="L84" s="24" t="inlineStr">
        <is>
          <t>Catalogue des logiciels autorisés, restriction des droits d'installation</t>
        </is>
      </c>
      <c r="M84" s="24" t="inlineStr">
        <is>
          <t>PR-EXP-001</t>
        </is>
      </c>
      <c r="N84" s="26" t="inlineStr">
        <is>
          <t>[Nom] / [date]</t>
        </is>
      </c>
    </row>
    <row r="85">
      <c r="A85" s="23" t="inlineStr">
        <is>
          <t>A.8.20</t>
        </is>
      </c>
      <c r="B85" s="24" t="inlineStr">
        <is>
          <t>Sécurité des réseaux</t>
        </is>
      </c>
      <c r="C85" s="24" t="inlineStr">
        <is>
          <t>Préventive</t>
        </is>
      </c>
      <c r="D85" s="24" t="inlineStr">
        <is>
          <t>C I D</t>
        </is>
      </c>
      <c r="E85" s="24" t="inlineStr">
        <is>
          <t>Protéger · Détecter</t>
        </is>
      </c>
      <c r="F85" s="24" t="inlineStr">
        <is>
          <t>Sécurité des systèmes et des réseaux</t>
        </is>
      </c>
      <c r="G85" s="24" t="inlineStr">
        <is>
          <t>Protection</t>
        </is>
      </c>
      <c r="H85" s="25" t="inlineStr">
        <is>
          <t>Oui</t>
        </is>
      </c>
      <c r="I85" s="26" t="inlineStr">
        <is>
          <t>[À COMPLÉTER — rattacher à un risque de S-RIS-001 ou justifier l'exclusion]</t>
        </is>
      </c>
      <c r="J85" s="26" t="inlineStr">
        <is>
          <t>[R-xxx]</t>
        </is>
      </c>
      <c r="K85" s="25" t="inlineStr">
        <is>
          <t>Non démarré</t>
        </is>
      </c>
      <c r="L85" s="24" t="inlineStr">
        <is>
          <t>Schéma réseau à jour, matrice de flux, règles de filtrage documentées</t>
        </is>
      </c>
      <c r="M85" s="24" t="inlineStr">
        <is>
          <t>PR-EXP-001</t>
        </is>
      </c>
      <c r="N85" s="26" t="inlineStr">
        <is>
          <t>[Nom] / [date]</t>
        </is>
      </c>
    </row>
    <row r="86">
      <c r="A86" s="23" t="inlineStr">
        <is>
          <t>A.8.21</t>
        </is>
      </c>
      <c r="B86" s="24" t="inlineStr">
        <is>
          <t>Sécurité des services réseau</t>
        </is>
      </c>
      <c r="C86" s="24" t="inlineStr">
        <is>
          <t>Préventive</t>
        </is>
      </c>
      <c r="D86" s="24" t="inlineStr">
        <is>
          <t>C I D</t>
        </is>
      </c>
      <c r="E86" s="24" t="inlineStr">
        <is>
          <t>Protéger · Détecter</t>
        </is>
      </c>
      <c r="F86" s="24" t="inlineStr">
        <is>
          <t>Sécurité des systèmes et des réseaux</t>
        </is>
      </c>
      <c r="G86" s="24" t="inlineStr">
        <is>
          <t>Protection</t>
        </is>
      </c>
      <c r="H86" s="25" t="inlineStr">
        <is>
          <t>Oui</t>
        </is>
      </c>
      <c r="I86" s="26" t="inlineStr">
        <is>
          <t>[À COMPLÉTER — rattacher à un risque de S-RIS-001 ou justifier l'exclusion]</t>
        </is>
      </c>
      <c r="J86" s="26" t="inlineStr">
        <is>
          <t>[R-xxx]</t>
        </is>
      </c>
      <c r="K86" s="25" t="inlineStr">
        <is>
          <t>Non démarré</t>
        </is>
      </c>
      <c r="L86" s="24" t="inlineStr">
        <is>
          <t>Engagements de service, mécanismes de sécurité des services souscrits</t>
        </is>
      </c>
      <c r="M86" s="24" t="inlineStr">
        <is>
          <t>PR-EXP-001</t>
        </is>
      </c>
      <c r="N86" s="26" t="inlineStr">
        <is>
          <t>[Nom] / [date]</t>
        </is>
      </c>
    </row>
    <row r="87">
      <c r="A87" s="23" t="inlineStr">
        <is>
          <t>A.8.22</t>
        </is>
      </c>
      <c r="B87" s="24" t="inlineStr">
        <is>
          <t>Cloisonnement des réseaux</t>
        </is>
      </c>
      <c r="C87" s="24" t="inlineStr">
        <is>
          <t>Préventive</t>
        </is>
      </c>
      <c r="D87" s="24" t="inlineStr">
        <is>
          <t>C I D</t>
        </is>
      </c>
      <c r="E87" s="24" t="inlineStr">
        <is>
          <t>Protéger</t>
        </is>
      </c>
      <c r="F87" s="24" t="inlineStr">
        <is>
          <t>Sécurité des systèmes et des réseaux</t>
        </is>
      </c>
      <c r="G87" s="24" t="inlineStr">
        <is>
          <t>Protection</t>
        </is>
      </c>
      <c r="H87" s="25" t="inlineStr">
        <is>
          <t>Oui</t>
        </is>
      </c>
      <c r="I87" s="26" t="inlineStr">
        <is>
          <t>[À COMPLÉTER — rattacher à un risque de S-RIS-001 ou justifier l'exclusion]</t>
        </is>
      </c>
      <c r="J87" s="26" t="inlineStr">
        <is>
          <t>[R-xxx]</t>
        </is>
      </c>
      <c r="K87" s="25" t="inlineStr">
        <is>
          <t>Non démarré</t>
        </is>
      </c>
      <c r="L87" s="24" t="inlineStr">
        <is>
          <t>Segmentation effective, règles inter-zones, isolement du réseau invités</t>
        </is>
      </c>
      <c r="M87" s="24" t="inlineStr">
        <is>
          <t>PR-EXP-001</t>
        </is>
      </c>
      <c r="N87" s="26" t="inlineStr">
        <is>
          <t>[Nom] / [date]</t>
        </is>
      </c>
    </row>
    <row r="88">
      <c r="A88" s="23" t="inlineStr">
        <is>
          <t>A.8.23</t>
        </is>
      </c>
      <c r="B88" s="27" t="inlineStr">
        <is>
          <t>Filtrage web ★ nouveauté 2022</t>
        </is>
      </c>
      <c r="C88" s="24" t="inlineStr">
        <is>
          <t>Préventive</t>
        </is>
      </c>
      <c r="D88" s="24" t="inlineStr">
        <is>
          <t>C I D</t>
        </is>
      </c>
      <c r="E88" s="24" t="inlineStr">
        <is>
          <t>Protéger</t>
        </is>
      </c>
      <c r="F88" s="24" t="inlineStr">
        <is>
          <t>Sécurité des systèmes et des réseaux</t>
        </is>
      </c>
      <c r="G88" s="24" t="inlineStr">
        <is>
          <t>Protection</t>
        </is>
      </c>
      <c r="H88" s="25" t="inlineStr">
        <is>
          <t>Oui</t>
        </is>
      </c>
      <c r="I88" s="26" t="inlineStr">
        <is>
          <t>[À COMPLÉTER — rattacher à un risque de S-RIS-001 ou justifier l'exclusion]</t>
        </is>
      </c>
      <c r="J88" s="26" t="inlineStr">
        <is>
          <t>[R-xxx]</t>
        </is>
      </c>
      <c r="K88" s="25" t="inlineStr">
        <is>
          <t>Non démarré</t>
        </is>
      </c>
      <c r="L88" s="24" t="inlineStr">
        <is>
          <t>Politique de filtrage, catégories bloquées, rapports d'usage</t>
        </is>
      </c>
      <c r="M88" s="24" t="inlineStr">
        <is>
          <t>PR-EXP-001</t>
        </is>
      </c>
      <c r="N88" s="26" t="inlineStr">
        <is>
          <t>[Nom] / [date]</t>
        </is>
      </c>
    </row>
    <row r="89">
      <c r="A89" s="23" t="inlineStr">
        <is>
          <t>A.8.24</t>
        </is>
      </c>
      <c r="B89" s="24" t="inlineStr">
        <is>
          <t>Utilisation de la cryptographie</t>
        </is>
      </c>
      <c r="C89" s="24" t="inlineStr">
        <is>
          <t>Préventive</t>
        </is>
      </c>
      <c r="D89" s="24" t="inlineStr">
        <is>
          <t>C I</t>
        </is>
      </c>
      <c r="E89" s="24" t="inlineStr">
        <is>
          <t>Protéger</t>
        </is>
      </c>
      <c r="F89" s="24" t="inlineStr">
        <is>
          <t>Configuration sécurisée</t>
        </is>
      </c>
      <c r="G89" s="24" t="inlineStr">
        <is>
          <t>Protection</t>
        </is>
      </c>
      <c r="H89" s="25" t="inlineStr">
        <is>
          <t>Oui</t>
        </is>
      </c>
      <c r="I89" s="26" t="inlineStr">
        <is>
          <t>[À COMPLÉTER — rattacher à un risque de S-RIS-001 ou justifier l'exclusion]</t>
        </is>
      </c>
      <c r="J89" s="26" t="inlineStr">
        <is>
          <t>[R-xxx]</t>
        </is>
      </c>
      <c r="K89" s="25" t="inlineStr">
        <is>
          <t>Non démarré</t>
        </is>
      </c>
      <c r="L89" s="24" t="inlineStr">
        <is>
          <t>Politique cryptographique, registre S-CRY-001, gestion du cycle de vie des clés</t>
        </is>
      </c>
      <c r="M89" s="24" t="inlineStr">
        <is>
          <t>PR-EXP-004</t>
        </is>
      </c>
      <c r="N89" s="26" t="inlineStr">
        <is>
          <t>[Nom] / [date]</t>
        </is>
      </c>
    </row>
    <row r="90">
      <c r="A90" s="23" t="inlineStr">
        <is>
          <t>A.8.25</t>
        </is>
      </c>
      <c r="B90" s="24" t="inlineStr">
        <is>
          <t>Cycle de vie de développement sécurisé</t>
        </is>
      </c>
      <c r="C90" s="24" t="inlineStr">
        <is>
          <t>Préventive</t>
        </is>
      </c>
      <c r="D90" s="24" t="inlineStr">
        <is>
          <t>C I D</t>
        </is>
      </c>
      <c r="E90" s="24" t="inlineStr">
        <is>
          <t>Protéger</t>
        </is>
      </c>
      <c r="F90" s="24" t="inlineStr">
        <is>
          <t>Sécurité des applications</t>
        </is>
      </c>
      <c r="G90" s="24" t="inlineStr">
        <is>
          <t>Protection</t>
        </is>
      </c>
      <c r="H90" s="25" t="inlineStr">
        <is>
          <t>Oui</t>
        </is>
      </c>
      <c r="I90" s="26" t="inlineStr">
        <is>
          <t>[À COMPLÉTER — rattacher à un risque de S-RIS-001 ou justifier l'exclusion]</t>
        </is>
      </c>
      <c r="J90" s="26" t="inlineStr">
        <is>
          <t>[R-xxx]</t>
        </is>
      </c>
      <c r="K90" s="25" t="inlineStr">
        <is>
          <t>Non démarré</t>
        </is>
      </c>
      <c r="L90" s="24" t="inlineStr">
        <is>
          <t>Méthodologie intégrant la sécurité, jalons de sécurité tracés</t>
        </is>
      </c>
      <c r="M90" s="24" t="inlineStr">
        <is>
          <t>PR-DEV-001</t>
        </is>
      </c>
      <c r="N90" s="26" t="inlineStr">
        <is>
          <t>[Nom] / [date]</t>
        </is>
      </c>
    </row>
    <row r="91">
      <c r="A91" s="23" t="inlineStr">
        <is>
          <t>A.8.26</t>
        </is>
      </c>
      <c r="B91" s="24" t="inlineStr">
        <is>
          <t>Exigences de sécurité des applications</t>
        </is>
      </c>
      <c r="C91" s="24" t="inlineStr">
        <is>
          <t>Préventive</t>
        </is>
      </c>
      <c r="D91" s="24" t="inlineStr">
        <is>
          <t>C I D</t>
        </is>
      </c>
      <c r="E91" s="24" t="inlineStr">
        <is>
          <t>Identifier · Protéger</t>
        </is>
      </c>
      <c r="F91" s="24" t="inlineStr">
        <is>
          <t>Sécurité des applications</t>
        </is>
      </c>
      <c r="G91" s="24" t="inlineStr">
        <is>
          <t>Protection</t>
        </is>
      </c>
      <c r="H91" s="25" t="inlineStr">
        <is>
          <t>Oui</t>
        </is>
      </c>
      <c r="I91" s="26" t="inlineStr">
        <is>
          <t>[À COMPLÉTER — rattacher à un risque de S-RIS-001 ou justifier l'exclusion]</t>
        </is>
      </c>
      <c r="J91" s="26" t="inlineStr">
        <is>
          <t>[R-xxx]</t>
        </is>
      </c>
      <c r="K91" s="25" t="inlineStr">
        <is>
          <t>Non démarré</t>
        </is>
      </c>
      <c r="L91" s="24" t="inlineStr">
        <is>
          <t>Expressions de besoin comportant un volet sécurité validé</t>
        </is>
      </c>
      <c r="M91" s="24" t="inlineStr">
        <is>
          <t>PR-DEV-001</t>
        </is>
      </c>
      <c r="N91" s="26" t="inlineStr">
        <is>
          <t>[Nom] / [date]</t>
        </is>
      </c>
    </row>
    <row r="92">
      <c r="A92" s="23" t="inlineStr">
        <is>
          <t>A.8.27</t>
        </is>
      </c>
      <c r="B92" s="24" t="inlineStr">
        <is>
          <t>Principes d'ingénierie et d'architecture sécurisées des systèmes</t>
        </is>
      </c>
      <c r="C92" s="24" t="inlineStr">
        <is>
          <t>Préventive</t>
        </is>
      </c>
      <c r="D92" s="24" t="inlineStr">
        <is>
          <t>C I D</t>
        </is>
      </c>
      <c r="E92" s="24" t="inlineStr">
        <is>
          <t>Protéger</t>
        </is>
      </c>
      <c r="F92" s="24" t="inlineStr">
        <is>
          <t>Sécurité des applications</t>
        </is>
      </c>
      <c r="G92" s="24" t="inlineStr">
        <is>
          <t>Protection</t>
        </is>
      </c>
      <c r="H92" s="25" t="inlineStr">
        <is>
          <t>Oui</t>
        </is>
      </c>
      <c r="I92" s="26" t="inlineStr">
        <is>
          <t>[À COMPLÉTER — rattacher à un risque de S-RIS-001 ou justifier l'exclusion]</t>
        </is>
      </c>
      <c r="J92" s="26" t="inlineStr">
        <is>
          <t>[R-xxx]</t>
        </is>
      </c>
      <c r="K92" s="25" t="inlineStr">
        <is>
          <t>Non démarré</t>
        </is>
      </c>
      <c r="L92" s="24" t="inlineStr">
        <is>
          <t>Principes formalisés, dossiers d'architecture les référençant</t>
        </is>
      </c>
      <c r="M92" s="24" t="inlineStr">
        <is>
          <t>PR-DEV-001</t>
        </is>
      </c>
      <c r="N92" s="26" t="inlineStr">
        <is>
          <t>[Nom] / [date]</t>
        </is>
      </c>
    </row>
    <row r="93">
      <c r="A93" s="23" t="inlineStr">
        <is>
          <t>A.8.28</t>
        </is>
      </c>
      <c r="B93" s="27" t="inlineStr">
        <is>
          <t>Codage sécurisé ★ nouveauté 2022</t>
        </is>
      </c>
      <c r="C93" s="24" t="inlineStr">
        <is>
          <t>Préventive</t>
        </is>
      </c>
      <c r="D93" s="24" t="inlineStr">
        <is>
          <t>C I D</t>
        </is>
      </c>
      <c r="E93" s="24" t="inlineStr">
        <is>
          <t>Protéger</t>
        </is>
      </c>
      <c r="F93" s="24" t="inlineStr">
        <is>
          <t>Sécurité des applications</t>
        </is>
      </c>
      <c r="G93" s="24" t="inlineStr">
        <is>
          <t>Protection</t>
        </is>
      </c>
      <c r="H93" s="25" t="inlineStr">
        <is>
          <t>Oui</t>
        </is>
      </c>
      <c r="I93" s="26" t="inlineStr">
        <is>
          <t>[À COMPLÉTER — rattacher à un risque de S-RIS-001 ou justifier l'exclusion]</t>
        </is>
      </c>
      <c r="J93" s="26" t="inlineStr">
        <is>
          <t>[R-xxx]</t>
        </is>
      </c>
      <c r="K93" s="25" t="inlineStr">
        <is>
          <t>Non démarré</t>
        </is>
      </c>
      <c r="L93" s="24" t="inlineStr">
        <is>
          <t>Règles de codage par technologie, revues de code, résultats d'analyse statique</t>
        </is>
      </c>
      <c r="M93" s="24" t="inlineStr">
        <is>
          <t>PR-DEV-001</t>
        </is>
      </c>
      <c r="N93" s="26" t="inlineStr">
        <is>
          <t>[Nom] / [date]</t>
        </is>
      </c>
    </row>
    <row r="94">
      <c r="A94" s="23" t="inlineStr">
        <is>
          <t>A.8.29</t>
        </is>
      </c>
      <c r="B94" s="24" t="inlineStr">
        <is>
          <t>Tests de sécurité dans le développement et l'acceptation</t>
        </is>
      </c>
      <c r="C94" s="24" t="inlineStr">
        <is>
          <t>Préventive</t>
        </is>
      </c>
      <c r="D94" s="24" t="inlineStr">
        <is>
          <t>C I D</t>
        </is>
      </c>
      <c r="E94" s="24" t="inlineStr">
        <is>
          <t>Identifier · Protéger</t>
        </is>
      </c>
      <c r="F94" s="24" t="inlineStr">
        <is>
          <t>Sécurité des applications</t>
        </is>
      </c>
      <c r="G94" s="24" t="inlineStr">
        <is>
          <t>Protection</t>
        </is>
      </c>
      <c r="H94" s="25" t="inlineStr">
        <is>
          <t>Oui</t>
        </is>
      </c>
      <c r="I94" s="26" t="inlineStr">
        <is>
          <t>[À COMPLÉTER — rattacher à un risque de S-RIS-001 ou justifier l'exclusion]</t>
        </is>
      </c>
      <c r="J94" s="26" t="inlineStr">
        <is>
          <t>[R-xxx]</t>
        </is>
      </c>
      <c r="K94" s="25" t="inlineStr">
        <is>
          <t>Non démarré</t>
        </is>
      </c>
      <c r="L94" s="24" t="inlineStr">
        <is>
          <t>Plan de tests de sécurité, rapports d'analyse et de test d'intrusion</t>
        </is>
      </c>
      <c r="M94" s="24" t="inlineStr">
        <is>
          <t>PR-DEV-001</t>
        </is>
      </c>
      <c r="N94" s="26" t="inlineStr">
        <is>
          <t>[Nom] / [date]</t>
        </is>
      </c>
    </row>
    <row r="95">
      <c r="A95" s="23" t="inlineStr">
        <is>
          <t>A.8.30</t>
        </is>
      </c>
      <c r="B95" s="24" t="inlineStr">
        <is>
          <t>Développement externalisé</t>
        </is>
      </c>
      <c r="C95" s="24" t="inlineStr">
        <is>
          <t>Préventive · Détective</t>
        </is>
      </c>
      <c r="D95" s="24" t="inlineStr">
        <is>
          <t>C I D</t>
        </is>
      </c>
      <c r="E95" s="24" t="inlineStr">
        <is>
          <t>Identifier · Protéger</t>
        </is>
      </c>
      <c r="F95" s="24" t="inlineStr">
        <is>
          <t>Sécurité des applications</t>
        </is>
      </c>
      <c r="G95" s="24" t="inlineStr">
        <is>
          <t>Protection</t>
        </is>
      </c>
      <c r="H95" s="25" t="inlineStr">
        <is>
          <t>Oui</t>
        </is>
      </c>
      <c r="I95" s="26" t="inlineStr">
        <is>
          <t>[À COMPLÉTER — rattacher à un risque de S-RIS-001 ou justifier l'exclusion]</t>
        </is>
      </c>
      <c r="J95" s="26" t="inlineStr">
        <is>
          <t>[R-xxx]</t>
        </is>
      </c>
      <c r="K95" s="25" t="inlineStr">
        <is>
          <t>Non démarré</t>
        </is>
      </c>
      <c r="L95" s="24" t="inlineStr">
        <is>
          <t>Clauses contractuelles, livraison des preuves de tests, droit d'audit</t>
        </is>
      </c>
      <c r="M95" s="24" t="inlineStr">
        <is>
          <t>PR-DEV-001</t>
        </is>
      </c>
      <c r="N95" s="26" t="inlineStr">
        <is>
          <t>[Nom] / [date]</t>
        </is>
      </c>
    </row>
    <row r="96">
      <c r="A96" s="23" t="inlineStr">
        <is>
          <t>A.8.31</t>
        </is>
      </c>
      <c r="B96" s="24" t="inlineStr">
        <is>
          <t>Séparation des environnements de développement, de test et de production</t>
        </is>
      </c>
      <c r="C96" s="24" t="inlineStr">
        <is>
          <t>Préventive</t>
        </is>
      </c>
      <c r="D96" s="24" t="inlineStr">
        <is>
          <t>C I D</t>
        </is>
      </c>
      <c r="E96" s="24" t="inlineStr">
        <is>
          <t>Protéger</t>
        </is>
      </c>
      <c r="F96" s="24" t="inlineStr">
        <is>
          <t>Sécurité des applications</t>
        </is>
      </c>
      <c r="G96" s="24" t="inlineStr">
        <is>
          <t>Protection</t>
        </is>
      </c>
      <c r="H96" s="25" t="inlineStr">
        <is>
          <t>Oui</t>
        </is>
      </c>
      <c r="I96" s="26" t="inlineStr">
        <is>
          <t>[À COMPLÉTER — rattacher à un risque de S-RIS-001 ou justifier l'exclusion]</t>
        </is>
      </c>
      <c r="J96" s="26" t="inlineStr">
        <is>
          <t>[R-xxx]</t>
        </is>
      </c>
      <c r="K96" s="25" t="inlineStr">
        <is>
          <t>Non démarré</t>
        </is>
      </c>
      <c r="L96" s="24" t="inlineStr">
        <is>
          <t>Séparation technique effective, droits distincts, absence d'accès permanent</t>
        </is>
      </c>
      <c r="M96" s="24" t="inlineStr">
        <is>
          <t>PR-DEV-001</t>
        </is>
      </c>
      <c r="N96" s="26" t="inlineStr">
        <is>
          <t>[Nom] / [date]</t>
        </is>
      </c>
    </row>
    <row r="97">
      <c r="A97" s="23" t="inlineStr">
        <is>
          <t>A.8.32</t>
        </is>
      </c>
      <c r="B97" s="24" t="inlineStr">
        <is>
          <t>Gestion des changements</t>
        </is>
      </c>
      <c r="C97" s="24" t="inlineStr">
        <is>
          <t>Préventive</t>
        </is>
      </c>
      <c r="D97" s="24" t="inlineStr">
        <is>
          <t>C I D</t>
        </is>
      </c>
      <c r="E97" s="24" t="inlineStr">
        <is>
          <t>Protéger</t>
        </is>
      </c>
      <c r="F97" s="24" t="inlineStr">
        <is>
          <t>Sécurité des applications</t>
        </is>
      </c>
      <c r="G97" s="24" t="inlineStr">
        <is>
          <t>Protection</t>
        </is>
      </c>
      <c r="H97" s="25" t="inlineStr">
        <is>
          <t>Oui</t>
        </is>
      </c>
      <c r="I97" s="26" t="inlineStr">
        <is>
          <t>[À COMPLÉTER — rattacher à un risque de S-RIS-001 ou justifier l'exclusion]</t>
        </is>
      </c>
      <c r="J97" s="26" t="inlineStr">
        <is>
          <t>[R-xxx]</t>
        </is>
      </c>
      <c r="K97" s="25" t="inlineStr">
        <is>
          <t>Non démarré</t>
        </is>
      </c>
      <c r="L97" s="24" t="inlineStr">
        <is>
          <t>Registre S-CHG-001, analyses d'impact sécurité, plans de retour arrière</t>
        </is>
      </c>
      <c r="M97" s="24" t="inlineStr">
        <is>
          <t>PR-CHG-001</t>
        </is>
      </c>
      <c r="N97" s="26" t="inlineStr">
        <is>
          <t>[Nom] / [date]</t>
        </is>
      </c>
    </row>
    <row r="98">
      <c r="A98" s="23" t="inlineStr">
        <is>
          <t>A.8.33</t>
        </is>
      </c>
      <c r="B98" s="24" t="inlineStr">
        <is>
          <t>Informations de test</t>
        </is>
      </c>
      <c r="C98" s="24" t="inlineStr">
        <is>
          <t>Préventive</t>
        </is>
      </c>
      <c r="D98" s="24" t="inlineStr">
        <is>
          <t>C I</t>
        </is>
      </c>
      <c r="E98" s="24" t="inlineStr">
        <is>
          <t>Protéger</t>
        </is>
      </c>
      <c r="F98" s="24" t="inlineStr">
        <is>
          <t>Protection de l'information</t>
        </is>
      </c>
      <c r="G98" s="24" t="inlineStr">
        <is>
          <t>Protection</t>
        </is>
      </c>
      <c r="H98" s="25" t="inlineStr">
        <is>
          <t>Oui</t>
        </is>
      </c>
      <c r="I98" s="26" t="inlineStr">
        <is>
          <t>[À COMPLÉTER — rattacher à un risque de S-RIS-001 ou justifier l'exclusion]</t>
        </is>
      </c>
      <c r="J98" s="26" t="inlineStr">
        <is>
          <t>[R-xxx]</t>
        </is>
      </c>
      <c r="K98" s="25" t="inlineStr">
        <is>
          <t>Non démarré</t>
        </is>
      </c>
      <c r="L98" s="24" t="inlineStr">
        <is>
          <t>Jeux de test masqués, procédure de génération, contrôle sur un extrait de base de test</t>
        </is>
      </c>
      <c r="M98" s="24" t="inlineStr">
        <is>
          <t>PR-DEV-001</t>
        </is>
      </c>
      <c r="N98" s="26" t="inlineStr">
        <is>
          <t>[Nom] / [date]</t>
        </is>
      </c>
    </row>
    <row r="99">
      <c r="A99" s="23" t="inlineStr">
        <is>
          <t>A.8.34</t>
        </is>
      </c>
      <c r="B99" s="24" t="inlineStr">
        <is>
          <t>Protection des systèmes d'information pendant les tests d'audit</t>
        </is>
      </c>
      <c r="C99" s="24" t="inlineStr">
        <is>
          <t>Préventive</t>
        </is>
      </c>
      <c r="D99" s="24" t="inlineStr">
        <is>
          <t>C I D</t>
        </is>
      </c>
      <c r="E99" s="24" t="inlineStr">
        <is>
          <t>Protéger</t>
        </is>
      </c>
      <c r="F99" s="24" t="inlineStr">
        <is>
          <t>Assurance sécurité</t>
        </is>
      </c>
      <c r="G99" s="24" t="inlineStr">
        <is>
          <t>Gouvernance et écosystème</t>
        </is>
      </c>
      <c r="H99" s="25" t="inlineStr">
        <is>
          <t>Oui</t>
        </is>
      </c>
      <c r="I99" s="26" t="inlineStr">
        <is>
          <t>[À COMPLÉTER — rattacher à un risque de S-RIS-001 ou justifier l'exclusion]</t>
        </is>
      </c>
      <c r="J99" s="26" t="inlineStr">
        <is>
          <t>[R-xxx]</t>
        </is>
      </c>
      <c r="K99" s="25" t="inlineStr">
        <is>
          <t>Non démarré</t>
        </is>
      </c>
      <c r="L99" s="24" t="inlineStr">
        <is>
          <t>Plan d'audit encadrant les accès, créneaux convenus, traçabilité</t>
        </is>
      </c>
      <c r="M99" s="24" t="inlineStr">
        <is>
          <t>PR-AUD-001</t>
        </is>
      </c>
      <c r="N99" s="26" t="inlineStr">
        <is>
          <t>[Nom] / [date]</t>
        </is>
      </c>
    </row>
    <row r="100"/>
    <row r="101">
      <c r="A101" s="4" t="inlineStr">
        <is>
          <t>★ = mesure introduite par la révision 2022 (11 nouveautés). Ces mesures concentrent l'essentiel de l'effort de mise en conformité et font l'objet d'une attention particulière des auditeurs.</t>
        </is>
      </c>
    </row>
  </sheetData>
  <autoFilter ref="A6:N99"/>
  <mergeCells count="2">
    <mergeCell ref="A4:N4"/>
    <mergeCell ref="A101:N101"/>
  </mergeCells>
  <dataValidations count="2">
    <dataValidation sqref="H7:H99" showDropDown="0" showInputMessage="0" showErrorMessage="0" allowBlank="1" errorTitle="Valeur non admise" error="Valeur attendue : Oui ou Non." promptTitle="Applicable" prompt="Choisissez Oui ou Non." type="list">
      <formula1>"Oui,Non"</formula1>
    </dataValidation>
    <dataValidation sqref="K7:K99" showDropDown="0" showInputMessage="0" showErrorMessage="0" allowBlank="1" errorTitle="Valeur non admise" error="Valeur attendue : Non démarré, En cours, Mise en œuvre, Vérifiée ou Sans objet." promptTitle="État de mise en œuvre" prompt="Choisissez l'état de mise en œuvre." type="list">
      <formula1>"Non démarré,En cours,Mise en œuvre,Vérifiée,Sans objet"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3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46" customWidth="1" min="1" max="1"/>
    <col width="58" customWidth="1" min="2" max="2"/>
    <col width="14" customWidth="1" min="3" max="3"/>
    <col width="26" customWidth="1" min="4" max="4"/>
  </cols>
  <sheetData>
    <row r="1">
      <c r="A1" s="12" t="inlineStr">
        <is>
          <t>[Votre Logo Ici]  [Nom organisation]  ·  Édité par HEMC — hem-consulting.com</t>
        </is>
      </c>
    </row>
    <row r="2">
      <c r="A2" s="3" t="inlineStr">
        <is>
          <t>SOA-SI-001 · Tableau de bord de la Déclaration d'Applicabilité</t>
        </is>
      </c>
    </row>
    <row r="3">
      <c r="A3" s="13" t="inlineStr">
        <is>
          <t>Indicateurs calculés automatiquement à partir de l'onglet « SOA — 93 mesures ». Aucune saisie n'est nécessaire dans cet onglet.</t>
        </is>
      </c>
    </row>
    <row r="4" ht="46" customHeight="1">
      <c r="A4" s="21" t="inlineStr">
        <is>
          <t>Sur un document vierge, le taux de complétude et le taux de traçabilité affichent 0 % : les marqueurs [À COMPLÉTER] et [R-xxx] ne sont pas comptés comme des réponses. Ils progressent à mesure que vous complétez la SOA.</t>
        </is>
      </c>
    </row>
    <row r="5"/>
    <row r="6" ht="32" customHeight="1">
      <c r="A6" s="22" t="inlineStr">
        <is>
          <t>Indicateur</t>
        </is>
      </c>
      <c r="B6" s="22" t="inlineStr">
        <is>
          <t>Formule appliquée</t>
        </is>
      </c>
      <c r="C6" s="22" t="inlineStr">
        <is>
          <t>Valeur</t>
        </is>
      </c>
      <c r="D6" s="22" t="inlineStr">
        <is>
          <t>Cible</t>
        </is>
      </c>
    </row>
    <row r="7">
      <c r="A7" s="28" t="inlineStr">
        <is>
          <t>Mesures examinées</t>
        </is>
      </c>
      <c r="B7" s="29" t="inlineStr">
        <is>
          <t>Total des mesures de l'Annexe A</t>
        </is>
      </c>
      <c r="C7" s="30">
        <f>COUNTA('SOA — 93 mesures'!$A$7:$A$99)</f>
        <v/>
      </c>
      <c r="D7" s="30" t="inlineStr">
        <is>
          <t>93</t>
        </is>
      </c>
    </row>
    <row r="8">
      <c r="A8" s="28" t="inlineStr">
        <is>
          <t>Mesures applicables</t>
        </is>
      </c>
      <c r="B8" s="29" t="inlineStr">
        <is>
          <t>Applicable = Oui</t>
        </is>
      </c>
      <c r="C8" s="30">
        <f>COUNTIF('SOA — 93 mesures'!$H$7:$H$99,"Oui")</f>
        <v/>
      </c>
      <c r="D8" s="30" t="inlineStr">
        <is>
          <t>—</t>
        </is>
      </c>
    </row>
    <row r="9">
      <c r="A9" s="28" t="inlineStr">
        <is>
          <t>Mesures exclues</t>
        </is>
      </c>
      <c r="B9" s="29" t="inlineStr">
        <is>
          <t>Applicable = Non</t>
        </is>
      </c>
      <c r="C9" s="30">
        <f>COUNTIF('SOA — 93 mesures'!$H$7:$H$99,"Non")</f>
        <v/>
      </c>
      <c r="D9" s="30" t="inlineStr">
        <is>
          <t>—</t>
        </is>
      </c>
    </row>
    <row r="10">
      <c r="A10" s="28" t="inlineStr">
        <is>
          <t>Exclusions justifiées</t>
        </is>
      </c>
      <c r="B10" s="29" t="inlineStr">
        <is>
          <t>Exclusions dont la justification est réellement rédigée (le marqueur [À COMPLÉTER] n'est pas compté)</t>
        </is>
      </c>
      <c r="C10" s="30">
        <f>SUMPRODUCT(('SOA — 93 mesures'!$H$7:$H$99="Non")*('SOA — 93 mesures'!$I$7:$I$99&lt;&gt;"")*ISERROR(SEARCH("À COMPLÉTER",'SOA — 93 mesures'!$I$7:$I$99)))</f>
        <v/>
      </c>
      <c r="D10" s="30" t="inlineStr">
        <is>
          <t>Égal au nombre d'exclusions</t>
        </is>
      </c>
    </row>
    <row r="11">
      <c r="A11" s="28" t="inlineStr">
        <is>
          <t>Mesures mises en œuvre ou vérifiées</t>
        </is>
      </c>
      <c r="B11" s="29" t="inlineStr">
        <is>
          <t>État = Mise en œuvre ou Vérifiée</t>
        </is>
      </c>
      <c r="C11" s="30">
        <f>COUNTIF('SOA — 93 mesures'!$K$7:$K$99,"Mise en œuvre")+COUNTIF('SOA — 93 mesures'!$K$7:$K$99,"Vérifiée")</f>
        <v/>
      </c>
      <c r="D11" s="30" t="inlineStr">
        <is>
          <t>—</t>
        </is>
      </c>
    </row>
    <row r="12">
      <c r="A12" s="28" t="inlineStr">
        <is>
          <t>Mesures vérifiées sur preuve</t>
        </is>
      </c>
      <c r="B12" s="29" t="inlineStr">
        <is>
          <t>État = Vérifiée</t>
        </is>
      </c>
      <c r="C12" s="30">
        <f>COUNTIF('SOA — 93 mesures'!$K$7:$K$99,"Vérifiée")</f>
        <v/>
      </c>
      <c r="D12" s="30" t="inlineStr">
        <is>
          <t>—</t>
        </is>
      </c>
    </row>
    <row r="13">
      <c r="A13" s="28" t="inlineStr">
        <is>
          <t>Mesures non démarrées</t>
        </is>
      </c>
      <c r="B13" s="29" t="inlineStr">
        <is>
          <t>État = Non démarré</t>
        </is>
      </c>
      <c r="C13" s="30">
        <f>COUNTIF('SOA — 93 mesures'!$K$7:$K$99,"Non démarré")</f>
        <v/>
      </c>
      <c r="D13" s="30" t="inlineStr">
        <is>
          <t>0</t>
        </is>
      </c>
    </row>
    <row r="14">
      <c r="A14" s="31" t="inlineStr">
        <is>
          <t>Taux de couverture des mesures applicables</t>
        </is>
      </c>
      <c r="B14" s="29" t="inlineStr">
        <is>
          <t>(Mises en œuvre + Vérifiées) / Applicables</t>
        </is>
      </c>
      <c r="C14" s="32">
        <f>IFERROR(C11/C8,0)</f>
        <v/>
      </c>
      <c r="D14" s="30" t="inlineStr">
        <is>
          <t>≥ 95 %</t>
        </is>
      </c>
    </row>
    <row r="15">
      <c r="A15" s="31" t="inlineStr">
        <is>
          <t>Taux de complétude de la SOA</t>
        </is>
      </c>
      <c r="B15" s="29" t="inlineStr">
        <is>
          <t>Justifications réellement rédigées / 93 (le marqueur [À COMPLÉTER] n'est pas compté)</t>
        </is>
      </c>
      <c r="C15" s="32">
        <f>IFERROR(SUMPRODUCT(('SOA — 93 mesures'!$I$7:$I$99&lt;&gt;"")*ISERROR(SEARCH("À COMPLÉTER",'SOA — 93 mesures'!$I$7:$I$99)))/COUNTA('SOA — 93 mesures'!$A$7:$A$99),0)</f>
        <v/>
      </c>
      <c r="D15" s="30" t="inlineStr">
        <is>
          <t>100 %</t>
        </is>
      </c>
    </row>
    <row r="16">
      <c r="A16" s="31" t="inlineStr">
        <is>
          <t>Taux de traçabilité vers les risques</t>
        </is>
      </c>
      <c r="B16" s="29" t="inlineStr">
        <is>
          <t>Mesures applicables dont le risque lié est réellement renseigné (le marqueur [R-xxx] n'est pas compté) / applicables</t>
        </is>
      </c>
      <c r="C16" s="32">
        <f>IFERROR(SUMPRODUCT(('SOA — 93 mesures'!$H$7:$H$99="Oui")*('SOA — 93 mesures'!$J$7:$J$99&lt;&gt;"")*ISERROR(SEARCH("R-xxx",'SOA — 93 mesures'!$J$7:$J$99)))/COUNTIF('SOA — 93 mesures'!$H$7:$H$99,"Oui"),0)</f>
        <v/>
      </c>
      <c r="D16" s="30" t="inlineStr">
        <is>
          <t>100 %</t>
        </is>
      </c>
    </row>
    <row r="17"/>
    <row r="18">
      <c r="A18" s="8" t="inlineStr">
        <is>
          <t>Répartition par thème</t>
        </is>
      </c>
    </row>
    <row r="19">
      <c r="A19" s="22" t="inlineStr">
        <is>
          <t>Thème</t>
        </is>
      </c>
      <c r="B19" s="22" t="inlineStr">
        <is>
          <t>Applicables</t>
        </is>
      </c>
      <c r="C19" s="22" t="inlineStr">
        <is>
          <t>Mises en œuvre ou vérifiées</t>
        </is>
      </c>
      <c r="D19" s="22" t="inlineStr">
        <is>
          <t>Taux</t>
        </is>
      </c>
    </row>
    <row r="20">
      <c r="A20" s="28" t="inlineStr">
        <is>
          <t>A.5 — Mesures organisationnelles (37)</t>
        </is>
      </c>
      <c r="B20" s="30">
        <f>COUNTIFS('SOA — 93 mesures'!$A$7:$A$99,"A.5.*",'SOA — 93 mesures'!$H$7:$H$99,"Oui")</f>
        <v/>
      </c>
      <c r="C20" s="30">
        <f>COUNTIFS('SOA — 93 mesures'!$A$7:$A$99,"A.5.*",'SOA — 93 mesures'!$K$7:$K$99,"Mise en œuvre")+COUNTIFS('SOA — 93 mesures'!$A$7:$A$99,"A.5.*",'SOA — 93 mesures'!$K$7:$K$99,"Vérifiée")</f>
        <v/>
      </c>
      <c r="D20" s="33">
        <f>IFERROR(C20/B20,0)</f>
        <v/>
      </c>
    </row>
    <row r="21">
      <c r="A21" s="28" t="inlineStr">
        <is>
          <t>A.6 — Mesures liées aux personnes (8)</t>
        </is>
      </c>
      <c r="B21" s="30">
        <f>COUNTIFS('SOA — 93 mesures'!$A$7:$A$99,"A.6.*",'SOA — 93 mesures'!$H$7:$H$99,"Oui")</f>
        <v/>
      </c>
      <c r="C21" s="30">
        <f>COUNTIFS('SOA — 93 mesures'!$A$7:$A$99,"A.6.*",'SOA — 93 mesures'!$K$7:$K$99,"Mise en œuvre")+COUNTIFS('SOA — 93 mesures'!$A$7:$A$99,"A.6.*",'SOA — 93 mesures'!$K$7:$K$99,"Vérifiée")</f>
        <v/>
      </c>
      <c r="D21" s="33">
        <f>IFERROR(C21/B21,0)</f>
        <v/>
      </c>
    </row>
    <row r="22">
      <c r="A22" s="28" t="inlineStr">
        <is>
          <t>A.7 — Mesures physiques (14)</t>
        </is>
      </c>
      <c r="B22" s="30">
        <f>COUNTIFS('SOA — 93 mesures'!$A$7:$A$99,"A.7.*",'SOA — 93 mesures'!$H$7:$H$99,"Oui")</f>
        <v/>
      </c>
      <c r="C22" s="30">
        <f>COUNTIFS('SOA — 93 mesures'!$A$7:$A$99,"A.7.*",'SOA — 93 mesures'!$K$7:$K$99,"Mise en œuvre")+COUNTIFS('SOA — 93 mesures'!$A$7:$A$99,"A.7.*",'SOA — 93 mesures'!$K$7:$K$99,"Vérifiée")</f>
        <v/>
      </c>
      <c r="D22" s="33">
        <f>IFERROR(C22/B22,0)</f>
        <v/>
      </c>
    </row>
    <row r="23">
      <c r="A23" s="28" t="inlineStr">
        <is>
          <t>A.8 — Mesures technologiques (34)</t>
        </is>
      </c>
      <c r="B23" s="30">
        <f>COUNTIFS('SOA — 93 mesures'!$A$7:$A$99,"A.8.*",'SOA — 93 mesures'!$H$7:$H$99,"Oui")</f>
        <v/>
      </c>
      <c r="C23" s="30">
        <f>COUNTIFS('SOA — 93 mesures'!$A$7:$A$99,"A.8.*",'SOA — 93 mesures'!$K$7:$K$99,"Mise en œuvre")+COUNTIFS('SOA — 93 mesures'!$A$7:$A$99,"A.8.*",'SOA — 93 mesures'!$K$7:$K$99,"Vérifiée")</f>
        <v/>
      </c>
      <c r="D23" s="33">
        <f>IFERROR(C23/B23,0)</f>
        <v/>
      </c>
    </row>
  </sheetData>
  <mergeCells count="2">
    <mergeCell ref="A4:D4"/>
    <mergeCell ref="A18:D18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7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0" customWidth="1" min="1" max="1"/>
    <col width="48" customWidth="1" min="2" max="2"/>
    <col width="70" customWidth="1" min="3" max="3"/>
    <col width="20" customWidth="1" min="4" max="4"/>
  </cols>
  <sheetData>
    <row r="1">
      <c r="A1" s="12" t="inlineStr">
        <is>
          <t>[Votre Logo Ici]  [Nom organisation]  ·  Édité par HEMC — hem-consulting.com</t>
        </is>
      </c>
    </row>
    <row r="2">
      <c r="A2" s="3" t="inlineStr">
        <is>
          <t>SOA-SI-001 · Les 11 mesures introduites par la révision 2022</t>
        </is>
      </c>
    </row>
    <row r="3">
      <c r="A3" s="13" t="inlineStr">
        <is>
          <t>Ces mesures n'existaient pas dans l'édition précédente de l'Annexe A. Elles concentrent l'essentiel de l'effort de mise en conformité et font l'objet d'un examen attentif en audit.</t>
        </is>
      </c>
    </row>
    <row r="4" ht="46" customHeight="1">
      <c r="A4" s="21" t="inlineStr">
        <is>
          <t>Priorisez ces 11 mesures : ce sont celles pour lesquelles l'auditeur demandera systématiquement une preuve opérationnelle, et non un simple engagement documentaire.</t>
        </is>
      </c>
    </row>
    <row r="5"/>
    <row r="6" ht="32" customHeight="1">
      <c r="A6" s="22" t="inlineStr">
        <is>
          <t>Réf.</t>
        </is>
      </c>
      <c r="B6" s="22" t="inlineStr">
        <is>
          <t>Intitulé</t>
        </is>
      </c>
      <c r="C6" s="22" t="inlineStr">
        <is>
          <t>Preuve attendue en audit</t>
        </is>
      </c>
      <c r="D6" s="22" t="inlineStr">
        <is>
          <t>Procédure de référence</t>
        </is>
      </c>
    </row>
    <row r="7">
      <c r="A7" s="27" t="inlineStr">
        <is>
          <t>A.5.7</t>
        </is>
      </c>
      <c r="B7" s="24" t="inlineStr">
        <is>
          <t>Renseignement sur les menaces</t>
        </is>
      </c>
      <c r="C7" s="24" t="inlineStr">
        <is>
          <t>Journal de veille S-VEI-001, sources identifiées, alertes diffusées et actions déclenchées</t>
        </is>
      </c>
      <c r="D7" s="24" t="inlineStr">
        <is>
          <t>PR-EXP-002</t>
        </is>
      </c>
    </row>
    <row r="8">
      <c r="A8" s="27" t="inlineStr">
        <is>
          <t>A.5.23</t>
        </is>
      </c>
      <c r="B8" s="24" t="inlineStr">
        <is>
          <t>Sécurité de l'information dans l'utilisation de services en nuage</t>
        </is>
      </c>
      <c r="C8" s="24" t="inlineStr">
        <is>
          <t>Registre S-FOU-002, dossiers d'homologation, plans de réversibilité</t>
        </is>
      </c>
      <c r="D8" s="24" t="inlineStr">
        <is>
          <t>PR-FOU-001</t>
        </is>
      </c>
    </row>
    <row r="9">
      <c r="A9" s="27" t="inlineStr">
        <is>
          <t>A.5.30</t>
        </is>
      </c>
      <c r="B9" s="24" t="inlineStr">
        <is>
          <t>Préparation des TIC pour la continuité d'activité</t>
        </is>
      </c>
      <c r="C9" s="24" t="inlineStr">
        <is>
          <t>Bilan d'impact S-CNT-001 validé métier, RTO/RPO, résultats de bascule</t>
        </is>
      </c>
      <c r="D9" s="24" t="inlineStr">
        <is>
          <t>PR-CNT-001</t>
        </is>
      </c>
    </row>
    <row r="10">
      <c r="A10" s="27" t="inlineStr">
        <is>
          <t>A.7.4</t>
        </is>
      </c>
      <c r="B10" s="24" t="inlineStr">
        <is>
          <t>Surveillance de la sécurité physique</t>
        </is>
      </c>
      <c r="C10" s="24" t="inlineStr">
        <is>
          <t>Dispositifs déployés, information des personnes, durée de conservation, traçabilité des consultations</t>
        </is>
      </c>
      <c r="D10" s="24" t="inlineStr">
        <is>
          <t>PR-PHY-001</t>
        </is>
      </c>
    </row>
    <row r="11">
      <c r="A11" s="27" t="inlineStr">
        <is>
          <t>A.8.9</t>
        </is>
      </c>
      <c r="B11" s="24" t="inlineStr">
        <is>
          <t>Gestion des configurations</t>
        </is>
      </c>
      <c r="C11" s="24" t="inlineStr">
        <is>
          <t>Référentiel S-EXP-001, rapports de conformité, traitement des dérives</t>
        </is>
      </c>
      <c r="D11" s="24" t="inlineStr">
        <is>
          <t>PR-EXP-001</t>
        </is>
      </c>
    </row>
    <row r="12">
      <c r="A12" s="27" t="inlineStr">
        <is>
          <t>A.8.10</t>
        </is>
      </c>
      <c r="B12" s="24" t="inlineStr">
        <is>
          <t>Suppression d'informations</t>
        </is>
      </c>
      <c r="C12" s="24" t="inlineStr">
        <is>
          <t>Politique de purge, preuve de suppression y compris chez les tiers</t>
        </is>
      </c>
      <c r="D12" s="24" t="inlineStr">
        <is>
          <t>PR-ACT-001</t>
        </is>
      </c>
    </row>
    <row r="13">
      <c r="A13" s="27" t="inlineStr">
        <is>
          <t>A.8.11</t>
        </is>
      </c>
      <c r="B13" s="24" t="inlineStr">
        <is>
          <t>Masquage des données</t>
        </is>
      </c>
      <c r="C13" s="24" t="inlineStr">
        <is>
          <t>Procédure de rafraîchissement des environnements, preuve de masquage en test</t>
        </is>
      </c>
      <c r="D13" s="24" t="inlineStr">
        <is>
          <t>PR-DEV-001</t>
        </is>
      </c>
    </row>
    <row r="14">
      <c r="A14" s="27" t="inlineStr">
        <is>
          <t>A.8.12</t>
        </is>
      </c>
      <c r="B14" s="24" t="inlineStr">
        <is>
          <t>Prévention de la fuite de données</t>
        </is>
      </c>
      <c r="C14" s="24" t="inlineStr">
        <is>
          <t>Dispositifs déployés sur les canaux à risque, règles, information préalable des personnes</t>
        </is>
      </c>
      <c r="D14" s="24" t="inlineStr">
        <is>
          <t>PR-EXP-003</t>
        </is>
      </c>
    </row>
    <row r="15">
      <c r="A15" s="27" t="inlineStr">
        <is>
          <t>A.8.16</t>
        </is>
      </c>
      <c r="B15" s="24" t="inlineStr">
        <is>
          <t>Activités de surveillance</t>
        </is>
      </c>
      <c r="C15" s="24" t="inlineStr">
        <is>
          <t>Règles de détection documentées et testées, traitement des alertes, indicateurs</t>
        </is>
      </c>
      <c r="D15" s="24" t="inlineStr">
        <is>
          <t>PR-EXP-003</t>
        </is>
      </c>
    </row>
    <row r="16">
      <c r="A16" s="27" t="inlineStr">
        <is>
          <t>A.8.23</t>
        </is>
      </c>
      <c r="B16" s="24" t="inlineStr">
        <is>
          <t>Filtrage web</t>
        </is>
      </c>
      <c r="C16" s="24" t="inlineStr">
        <is>
          <t>Politique de filtrage, catégories bloquées, rapports d'usage</t>
        </is>
      </c>
      <c r="D16" s="24" t="inlineStr">
        <is>
          <t>PR-EXP-001</t>
        </is>
      </c>
    </row>
    <row r="17">
      <c r="A17" s="27" t="inlineStr">
        <is>
          <t>A.8.28</t>
        </is>
      </c>
      <c r="B17" s="24" t="inlineStr">
        <is>
          <t>Codage sécurisé</t>
        </is>
      </c>
      <c r="C17" s="24" t="inlineStr">
        <is>
          <t>Règles de codage par technologie, revues de code, résultats d'analyse statique</t>
        </is>
      </c>
      <c r="D17" s="24" t="inlineStr">
        <is>
          <t>PR-DEV-001</t>
        </is>
      </c>
    </row>
  </sheetData>
  <mergeCells count="1">
    <mergeCell ref="A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2026-07-27T13:04:57Z</dcterms:created>
  <dcterms:modified xmlns:dcterms="http://purl.org/dc/terms/" xmlns:xsi="http://www.w3.org/2001/XMLSchema-instance" xsi:type="dcterms:W3CDTF">2026-07-27T13:36:05Z</dcterms:modified>
</cp:coreProperties>
</file>